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60" windowWidth="20490" windowHeight="8070"/>
  </bookViews>
  <sheets>
    <sheet name="DETALHADO" sheetId="6" r:id="rId1"/>
    <sheet name="TOTAL" sheetId="7" r:id="rId2"/>
  </sheets>
  <definedNames>
    <definedName name="_xlnm.Print_Area" localSheetId="0">DETALHADO!$A$1:$M$315</definedName>
    <definedName name="_xlnm.Print_Area" localSheetId="1">TOTAL!$A$1:$K$39</definedName>
  </definedNames>
  <calcPr calcId="125725"/>
</workbook>
</file>

<file path=xl/calcChain.xml><?xml version="1.0" encoding="utf-8"?>
<calcChain xmlns="http://schemas.openxmlformats.org/spreadsheetml/2006/main">
  <c r="K39" i="7"/>
  <c r="J39"/>
  <c r="I39"/>
  <c r="J38"/>
  <c r="K38"/>
  <c r="I38"/>
  <c r="J37"/>
  <c r="K37"/>
  <c r="I37"/>
  <c r="J36"/>
  <c r="K36"/>
  <c r="I36"/>
  <c r="K34"/>
  <c r="K30"/>
  <c r="K26"/>
  <c r="K22"/>
  <c r="K18"/>
  <c r="K14"/>
  <c r="J10"/>
  <c r="H265" i="6"/>
  <c r="H263"/>
  <c r="H262"/>
  <c r="H302" l="1"/>
  <c r="H301"/>
  <c r="H296"/>
  <c r="H257"/>
  <c r="H256"/>
  <c r="H249"/>
  <c r="H173"/>
  <c r="H132"/>
  <c r="H100"/>
  <c r="H99"/>
  <c r="H92"/>
  <c r="H90"/>
  <c r="H86"/>
  <c r="H82"/>
  <c r="H72"/>
  <c r="H71"/>
  <c r="H67"/>
  <c r="H66"/>
  <c r="H65"/>
  <c r="H64"/>
  <c r="H63"/>
  <c r="H62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H10"/>
  <c r="U9"/>
  <c r="J296" l="1"/>
  <c r="J301"/>
  <c r="J302"/>
  <c r="J305"/>
  <c r="I296"/>
  <c r="I301"/>
  <c r="K301" s="1"/>
  <c r="I302"/>
  <c r="K302" s="1"/>
  <c r="I305"/>
  <c r="K305" s="1"/>
  <c r="J249"/>
  <c r="J256"/>
  <c r="J257"/>
  <c r="J262"/>
  <c r="J263"/>
  <c r="J265"/>
  <c r="I249"/>
  <c r="I256"/>
  <c r="I257"/>
  <c r="I262"/>
  <c r="I263"/>
  <c r="I265"/>
  <c r="J173"/>
  <c r="I173"/>
  <c r="J132"/>
  <c r="I132"/>
  <c r="J82"/>
  <c r="J86"/>
  <c r="J90"/>
  <c r="J92"/>
  <c r="J99"/>
  <c r="J100"/>
  <c r="J108"/>
  <c r="I82"/>
  <c r="I86"/>
  <c r="I90"/>
  <c r="I92"/>
  <c r="I99"/>
  <c r="I100"/>
  <c r="I108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K34" s="1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61"/>
  <c r="J62"/>
  <c r="J63"/>
  <c r="J64"/>
  <c r="J65"/>
  <c r="J66"/>
  <c r="J67"/>
  <c r="J68"/>
  <c r="J71"/>
  <c r="J72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61"/>
  <c r="I62"/>
  <c r="I63"/>
  <c r="I64"/>
  <c r="I65"/>
  <c r="I66"/>
  <c r="I67"/>
  <c r="I68"/>
  <c r="I71"/>
  <c r="I72"/>
  <c r="J10"/>
  <c r="I10"/>
  <c r="M253"/>
  <c r="H253"/>
  <c r="J253" s="1"/>
  <c r="G253"/>
  <c r="I253" s="1"/>
  <c r="M217"/>
  <c r="H217"/>
  <c r="J217" s="1"/>
  <c r="G217"/>
  <c r="I217" s="1"/>
  <c r="M184"/>
  <c r="H184"/>
  <c r="J184" s="1"/>
  <c r="G184"/>
  <c r="I184" s="1"/>
  <c r="M144"/>
  <c r="H144"/>
  <c r="J144" s="1"/>
  <c r="G144"/>
  <c r="I144" s="1"/>
  <c r="M183"/>
  <c r="H183"/>
  <c r="J183" s="1"/>
  <c r="G183"/>
  <c r="I183" s="1"/>
  <c r="M143"/>
  <c r="H143"/>
  <c r="J143" s="1"/>
  <c r="G143"/>
  <c r="I143" s="1"/>
  <c r="M102"/>
  <c r="H102"/>
  <c r="J102" s="1"/>
  <c r="G102"/>
  <c r="I102" s="1"/>
  <c r="M306"/>
  <c r="H306"/>
  <c r="J306" s="1"/>
  <c r="G306"/>
  <c r="I306" s="1"/>
  <c r="M266"/>
  <c r="H266"/>
  <c r="J266" s="1"/>
  <c r="G266"/>
  <c r="I266" s="1"/>
  <c r="M228"/>
  <c r="H228"/>
  <c r="J228" s="1"/>
  <c r="G228"/>
  <c r="I228" s="1"/>
  <c r="M195"/>
  <c r="H195"/>
  <c r="J195" s="1"/>
  <c r="G195"/>
  <c r="I195" s="1"/>
  <c r="M156"/>
  <c r="H156"/>
  <c r="J156" s="1"/>
  <c r="G156"/>
  <c r="I156" s="1"/>
  <c r="M115"/>
  <c r="H115"/>
  <c r="J115" s="1"/>
  <c r="G115"/>
  <c r="I115" s="1"/>
  <c r="M252"/>
  <c r="H252"/>
  <c r="J252" s="1"/>
  <c r="G252"/>
  <c r="I252" s="1"/>
  <c r="M216"/>
  <c r="H216"/>
  <c r="J216" s="1"/>
  <c r="G216"/>
  <c r="I216" s="1"/>
  <c r="M182"/>
  <c r="H182"/>
  <c r="J182" s="1"/>
  <c r="G182"/>
  <c r="I182" s="1"/>
  <c r="M142"/>
  <c r="H142"/>
  <c r="J142" s="1"/>
  <c r="G142"/>
  <c r="I142" s="1"/>
  <c r="M101"/>
  <c r="H101"/>
  <c r="J101" s="1"/>
  <c r="G101"/>
  <c r="I101" s="1"/>
  <c r="M251"/>
  <c r="H251"/>
  <c r="J251" s="1"/>
  <c r="G251"/>
  <c r="I251" s="1"/>
  <c r="M181"/>
  <c r="H181"/>
  <c r="J181" s="1"/>
  <c r="G181"/>
  <c r="I181" s="1"/>
  <c r="M141"/>
  <c r="H141"/>
  <c r="J141" s="1"/>
  <c r="G141"/>
  <c r="I141" s="1"/>
  <c r="M304"/>
  <c r="H304"/>
  <c r="J304" s="1"/>
  <c r="G304"/>
  <c r="I304" s="1"/>
  <c r="M264"/>
  <c r="H264"/>
  <c r="J264" s="1"/>
  <c r="G264"/>
  <c r="I264" s="1"/>
  <c r="M227"/>
  <c r="H227"/>
  <c r="J227" s="1"/>
  <c r="G227"/>
  <c r="I227" s="1"/>
  <c r="M194"/>
  <c r="H194"/>
  <c r="J194" s="1"/>
  <c r="G194"/>
  <c r="I194" s="1"/>
  <c r="M155"/>
  <c r="H155"/>
  <c r="J155" s="1"/>
  <c r="G155"/>
  <c r="I155" s="1"/>
  <c r="M114"/>
  <c r="H114"/>
  <c r="J114" s="1"/>
  <c r="G114"/>
  <c r="I114" s="1"/>
  <c r="M291"/>
  <c r="H291"/>
  <c r="J291" s="1"/>
  <c r="G291"/>
  <c r="I291" s="1"/>
  <c r="M250"/>
  <c r="H250"/>
  <c r="J250" s="1"/>
  <c r="G250"/>
  <c r="I250" s="1"/>
  <c r="M226"/>
  <c r="H226"/>
  <c r="J226" s="1"/>
  <c r="G226"/>
  <c r="I226" s="1"/>
  <c r="M215"/>
  <c r="H215"/>
  <c r="J215" s="1"/>
  <c r="G215"/>
  <c r="I215" s="1"/>
  <c r="M180"/>
  <c r="H180"/>
  <c r="J180" s="1"/>
  <c r="G180"/>
  <c r="I180" s="1"/>
  <c r="M154"/>
  <c r="H154"/>
  <c r="J154" s="1"/>
  <c r="G154"/>
  <c r="I154" s="1"/>
  <c r="M140"/>
  <c r="H140"/>
  <c r="J140" s="1"/>
  <c r="G140"/>
  <c r="I140" s="1"/>
  <c r="M98"/>
  <c r="H98"/>
  <c r="J98" s="1"/>
  <c r="G98"/>
  <c r="I98" s="1"/>
  <c r="M70"/>
  <c r="H70"/>
  <c r="J70" s="1"/>
  <c r="G70"/>
  <c r="I70" s="1"/>
  <c r="M290"/>
  <c r="H290"/>
  <c r="J290" s="1"/>
  <c r="G290"/>
  <c r="I290" s="1"/>
  <c r="M139"/>
  <c r="H139"/>
  <c r="J139" s="1"/>
  <c r="G139"/>
  <c r="I139" s="1"/>
  <c r="M113"/>
  <c r="H113"/>
  <c r="J113" s="1"/>
  <c r="G113"/>
  <c r="I113" s="1"/>
  <c r="M97"/>
  <c r="H97"/>
  <c r="J97" s="1"/>
  <c r="G97"/>
  <c r="I97" s="1"/>
  <c r="M69"/>
  <c r="H69"/>
  <c r="J69" s="1"/>
  <c r="G69"/>
  <c r="I69" s="1"/>
  <c r="M289"/>
  <c r="H289"/>
  <c r="J289" s="1"/>
  <c r="G289"/>
  <c r="I289" s="1"/>
  <c r="M179"/>
  <c r="H179"/>
  <c r="J179" s="1"/>
  <c r="G179"/>
  <c r="I179" s="1"/>
  <c r="M138"/>
  <c r="H138"/>
  <c r="J138" s="1"/>
  <c r="G138"/>
  <c r="I138" s="1"/>
  <c r="M96"/>
  <c r="H96"/>
  <c r="J96" s="1"/>
  <c r="G96"/>
  <c r="I96" s="1"/>
  <c r="M288"/>
  <c r="H288"/>
  <c r="J288" s="1"/>
  <c r="G288"/>
  <c r="I288" s="1"/>
  <c r="M303"/>
  <c r="H303"/>
  <c r="J303" s="1"/>
  <c r="G303"/>
  <c r="I303" s="1"/>
  <c r="M225"/>
  <c r="H225"/>
  <c r="J225" s="1"/>
  <c r="G225"/>
  <c r="I225" s="1"/>
  <c r="M193"/>
  <c r="H193"/>
  <c r="J193" s="1"/>
  <c r="G193"/>
  <c r="I193" s="1"/>
  <c r="M153"/>
  <c r="H153"/>
  <c r="J153" s="1"/>
  <c r="G153"/>
  <c r="I153" s="1"/>
  <c r="M112"/>
  <c r="H112"/>
  <c r="J112" s="1"/>
  <c r="G112"/>
  <c r="I112" s="1"/>
  <c r="M300"/>
  <c r="H300"/>
  <c r="J300" s="1"/>
  <c r="G300"/>
  <c r="I300" s="1"/>
  <c r="M224"/>
  <c r="H224"/>
  <c r="J224" s="1"/>
  <c r="G224"/>
  <c r="I224" s="1"/>
  <c r="M192"/>
  <c r="H192"/>
  <c r="J192" s="1"/>
  <c r="G192"/>
  <c r="I192" s="1"/>
  <c r="M152"/>
  <c r="H152"/>
  <c r="J152" s="1"/>
  <c r="G152"/>
  <c r="I152" s="1"/>
  <c r="M111"/>
  <c r="H111"/>
  <c r="J111" s="1"/>
  <c r="G111"/>
  <c r="I111" s="1"/>
  <c r="M287"/>
  <c r="H287"/>
  <c r="J287" s="1"/>
  <c r="G287"/>
  <c r="I287" s="1"/>
  <c r="M248"/>
  <c r="H248"/>
  <c r="J248" s="1"/>
  <c r="G248"/>
  <c r="I248" s="1"/>
  <c r="M214"/>
  <c r="H214"/>
  <c r="J214" s="1"/>
  <c r="G214"/>
  <c r="I214" s="1"/>
  <c r="M247"/>
  <c r="H247"/>
  <c r="J247" s="1"/>
  <c r="G247"/>
  <c r="I247" s="1"/>
  <c r="M286"/>
  <c r="H286"/>
  <c r="J286" s="1"/>
  <c r="G286"/>
  <c r="I286" s="1"/>
  <c r="M285"/>
  <c r="H285"/>
  <c r="J285" s="1"/>
  <c r="G285"/>
  <c r="I285" s="1"/>
  <c r="M246"/>
  <c r="H246"/>
  <c r="J246" s="1"/>
  <c r="G246"/>
  <c r="I246" s="1"/>
  <c r="M213"/>
  <c r="H213"/>
  <c r="J213" s="1"/>
  <c r="G213"/>
  <c r="I213" s="1"/>
  <c r="M178"/>
  <c r="H178"/>
  <c r="J178" s="1"/>
  <c r="G178"/>
  <c r="I178" s="1"/>
  <c r="M137"/>
  <c r="H137"/>
  <c r="J137" s="1"/>
  <c r="G137"/>
  <c r="I137" s="1"/>
  <c r="M95"/>
  <c r="H95"/>
  <c r="J95" s="1"/>
  <c r="G95"/>
  <c r="I95" s="1"/>
  <c r="M261"/>
  <c r="H261"/>
  <c r="J261" s="1"/>
  <c r="G261"/>
  <c r="I261" s="1"/>
  <c r="M177"/>
  <c r="H177"/>
  <c r="J177" s="1"/>
  <c r="G177"/>
  <c r="I177" s="1"/>
  <c r="M136"/>
  <c r="H136"/>
  <c r="J136" s="1"/>
  <c r="G136"/>
  <c r="I136" s="1"/>
  <c r="M94"/>
  <c r="H94"/>
  <c r="J94" s="1"/>
  <c r="G94"/>
  <c r="I94" s="1"/>
  <c r="M176"/>
  <c r="H176"/>
  <c r="J176" s="1"/>
  <c r="G176"/>
  <c r="I176" s="1"/>
  <c r="M135"/>
  <c r="H135"/>
  <c r="J135" s="1"/>
  <c r="G135"/>
  <c r="I135" s="1"/>
  <c r="M93"/>
  <c r="H93"/>
  <c r="J93" s="1"/>
  <c r="G93"/>
  <c r="I93" s="1"/>
  <c r="M284"/>
  <c r="H284"/>
  <c r="J284" s="1"/>
  <c r="G284"/>
  <c r="I284" s="1"/>
  <c r="M245"/>
  <c r="H245"/>
  <c r="J245" s="1"/>
  <c r="G245"/>
  <c r="I245" s="1"/>
  <c r="M212"/>
  <c r="H212"/>
  <c r="J212" s="1"/>
  <c r="G212"/>
  <c r="I212" s="1"/>
  <c r="M175"/>
  <c r="H175"/>
  <c r="J175" s="1"/>
  <c r="G175"/>
  <c r="I175" s="1"/>
  <c r="M134"/>
  <c r="H134"/>
  <c r="J134" s="1"/>
  <c r="G134"/>
  <c r="I134" s="1"/>
  <c r="M283"/>
  <c r="H283"/>
  <c r="J283" s="1"/>
  <c r="G283"/>
  <c r="I283" s="1"/>
  <c r="M244"/>
  <c r="H244"/>
  <c r="J244" s="1"/>
  <c r="G244"/>
  <c r="I244" s="1"/>
  <c r="M211"/>
  <c r="H211"/>
  <c r="J211" s="1"/>
  <c r="G211"/>
  <c r="I211" s="1"/>
  <c r="M133"/>
  <c r="H133"/>
  <c r="J133" s="1"/>
  <c r="G133"/>
  <c r="I133" s="1"/>
  <c r="M91"/>
  <c r="H91"/>
  <c r="J91" s="1"/>
  <c r="G91"/>
  <c r="I91" s="1"/>
  <c r="M191"/>
  <c r="H191"/>
  <c r="J191" s="1"/>
  <c r="G191"/>
  <c r="I191" s="1"/>
  <c r="M151"/>
  <c r="H151"/>
  <c r="J151" s="1"/>
  <c r="G151"/>
  <c r="I151" s="1"/>
  <c r="M110"/>
  <c r="H110"/>
  <c r="J110" s="1"/>
  <c r="G110"/>
  <c r="I110" s="1"/>
  <c r="M299"/>
  <c r="H299"/>
  <c r="J299" s="1"/>
  <c r="G299"/>
  <c r="I299" s="1"/>
  <c r="M260"/>
  <c r="H260"/>
  <c r="J260" s="1"/>
  <c r="G260"/>
  <c r="I260" s="1"/>
  <c r="M223"/>
  <c r="H223"/>
  <c r="J223" s="1"/>
  <c r="G223"/>
  <c r="I223" s="1"/>
  <c r="M190"/>
  <c r="H190"/>
  <c r="J190" s="1"/>
  <c r="G190"/>
  <c r="I190" s="1"/>
  <c r="M150"/>
  <c r="H150"/>
  <c r="J150" s="1"/>
  <c r="G150"/>
  <c r="I150" s="1"/>
  <c r="M109"/>
  <c r="H109"/>
  <c r="J109" s="1"/>
  <c r="G109"/>
  <c r="I109" s="1"/>
  <c r="M174"/>
  <c r="H174"/>
  <c r="J174" s="1"/>
  <c r="G174"/>
  <c r="I174" s="1"/>
  <c r="M131"/>
  <c r="H131"/>
  <c r="J131" s="1"/>
  <c r="G131"/>
  <c r="I131" s="1"/>
  <c r="M282"/>
  <c r="H282"/>
  <c r="J282" s="1"/>
  <c r="G282"/>
  <c r="I282" s="1"/>
  <c r="M243"/>
  <c r="H243"/>
  <c r="J243" s="1"/>
  <c r="G243"/>
  <c r="I243" s="1"/>
  <c r="M210"/>
  <c r="H210"/>
  <c r="J210" s="1"/>
  <c r="G210"/>
  <c r="I210" s="1"/>
  <c r="M172"/>
  <c r="H172"/>
  <c r="J172" s="1"/>
  <c r="G172"/>
  <c r="I172" s="1"/>
  <c r="M130"/>
  <c r="H130"/>
  <c r="J130" s="1"/>
  <c r="G130"/>
  <c r="I130" s="1"/>
  <c r="M89"/>
  <c r="H89"/>
  <c r="J89" s="1"/>
  <c r="G89"/>
  <c r="I89" s="1"/>
  <c r="M281"/>
  <c r="H281"/>
  <c r="J281" s="1"/>
  <c r="G281"/>
  <c r="I281" s="1"/>
  <c r="M242"/>
  <c r="H242"/>
  <c r="J242" s="1"/>
  <c r="G242"/>
  <c r="I242" s="1"/>
  <c r="M209"/>
  <c r="H209"/>
  <c r="J209" s="1"/>
  <c r="G209"/>
  <c r="I209" s="1"/>
  <c r="M171"/>
  <c r="H171"/>
  <c r="J171" s="1"/>
  <c r="G171"/>
  <c r="I171" s="1"/>
  <c r="M129"/>
  <c r="H129"/>
  <c r="J129" s="1"/>
  <c r="G129"/>
  <c r="I129" s="1"/>
  <c r="M88"/>
  <c r="H88"/>
  <c r="J88" s="1"/>
  <c r="G88"/>
  <c r="I88" s="1"/>
  <c r="M170"/>
  <c r="H170"/>
  <c r="J170" s="1"/>
  <c r="G170"/>
  <c r="I170" s="1"/>
  <c r="M128"/>
  <c r="H128"/>
  <c r="J128" s="1"/>
  <c r="G128"/>
  <c r="I128" s="1"/>
  <c r="M87"/>
  <c r="H87"/>
  <c r="J87" s="1"/>
  <c r="G87"/>
  <c r="I87" s="1"/>
  <c r="M280"/>
  <c r="H280"/>
  <c r="J280" s="1"/>
  <c r="G280"/>
  <c r="I280" s="1"/>
  <c r="M169"/>
  <c r="H169"/>
  <c r="J169" s="1"/>
  <c r="G169"/>
  <c r="I169" s="1"/>
  <c r="M85"/>
  <c r="H85"/>
  <c r="J85" s="1"/>
  <c r="G85"/>
  <c r="I85" s="1"/>
  <c r="M279"/>
  <c r="H279"/>
  <c r="J279" s="1"/>
  <c r="G279"/>
  <c r="I279" s="1"/>
  <c r="M241"/>
  <c r="H241"/>
  <c r="J241" s="1"/>
  <c r="G241"/>
  <c r="I241" s="1"/>
  <c r="M208"/>
  <c r="H208"/>
  <c r="J208" s="1"/>
  <c r="G208"/>
  <c r="I208" s="1"/>
  <c r="M168"/>
  <c r="H168"/>
  <c r="J168" s="1"/>
  <c r="G168"/>
  <c r="I168" s="1"/>
  <c r="M127"/>
  <c r="H127"/>
  <c r="J127" s="1"/>
  <c r="G127"/>
  <c r="I127" s="1"/>
  <c r="M84"/>
  <c r="H84"/>
  <c r="J84" s="1"/>
  <c r="G84"/>
  <c r="I84" s="1"/>
  <c r="M278"/>
  <c r="H278"/>
  <c r="J278" s="1"/>
  <c r="G278"/>
  <c r="I278" s="1"/>
  <c r="M240"/>
  <c r="H240"/>
  <c r="J240" s="1"/>
  <c r="G240"/>
  <c r="I240" s="1"/>
  <c r="M207"/>
  <c r="H207"/>
  <c r="J207" s="1"/>
  <c r="G207"/>
  <c r="I207" s="1"/>
  <c r="M167"/>
  <c r="H167"/>
  <c r="J167" s="1"/>
  <c r="G167"/>
  <c r="I167" s="1"/>
  <c r="M126"/>
  <c r="H126"/>
  <c r="J126" s="1"/>
  <c r="G126"/>
  <c r="I126" s="1"/>
  <c r="M83"/>
  <c r="H83"/>
  <c r="J83" s="1"/>
  <c r="G83"/>
  <c r="I83" s="1"/>
  <c r="M277"/>
  <c r="H277"/>
  <c r="J277" s="1"/>
  <c r="G277"/>
  <c r="I277" s="1"/>
  <c r="M239"/>
  <c r="H239"/>
  <c r="J239" s="1"/>
  <c r="G239"/>
  <c r="I239" s="1"/>
  <c r="M206"/>
  <c r="H206"/>
  <c r="J206" s="1"/>
  <c r="G206"/>
  <c r="I206" s="1"/>
  <c r="M166"/>
  <c r="H166"/>
  <c r="J166" s="1"/>
  <c r="G166"/>
  <c r="I166" s="1"/>
  <c r="M125"/>
  <c r="H125"/>
  <c r="J125" s="1"/>
  <c r="G125"/>
  <c r="I125" s="1"/>
  <c r="M298"/>
  <c r="H298"/>
  <c r="J298" s="1"/>
  <c r="G298"/>
  <c r="I298" s="1"/>
  <c r="M259"/>
  <c r="H259"/>
  <c r="J259" s="1"/>
  <c r="G259"/>
  <c r="I259" s="1"/>
  <c r="M222"/>
  <c r="H222"/>
  <c r="J222" s="1"/>
  <c r="G222"/>
  <c r="I222" s="1"/>
  <c r="M189"/>
  <c r="H189"/>
  <c r="J189" s="1"/>
  <c r="G189"/>
  <c r="I189" s="1"/>
  <c r="M149"/>
  <c r="H149"/>
  <c r="J149" s="1"/>
  <c r="G149"/>
  <c r="I149" s="1"/>
  <c r="M107"/>
  <c r="H107"/>
  <c r="J107" s="1"/>
  <c r="G107"/>
  <c r="I107" s="1"/>
  <c r="M297"/>
  <c r="H297"/>
  <c r="J297" s="1"/>
  <c r="G297"/>
  <c r="I297" s="1"/>
  <c r="M258"/>
  <c r="H258"/>
  <c r="J258" s="1"/>
  <c r="G258"/>
  <c r="I258" s="1"/>
  <c r="M221"/>
  <c r="H221"/>
  <c r="J221" s="1"/>
  <c r="G221"/>
  <c r="I221" s="1"/>
  <c r="M188"/>
  <c r="H188"/>
  <c r="J188" s="1"/>
  <c r="G188"/>
  <c r="I188" s="1"/>
  <c r="M148"/>
  <c r="H148"/>
  <c r="J148" s="1"/>
  <c r="G148"/>
  <c r="I148" s="1"/>
  <c r="H106"/>
  <c r="J106" s="1"/>
  <c r="M106"/>
  <c r="G106"/>
  <c r="I106" s="1"/>
  <c r="M295"/>
  <c r="H295"/>
  <c r="J295" s="1"/>
  <c r="G295"/>
  <c r="I295" s="1"/>
  <c r="M220"/>
  <c r="H220"/>
  <c r="J220" s="1"/>
  <c r="G220"/>
  <c r="I220" s="1"/>
  <c r="M187"/>
  <c r="H187"/>
  <c r="J187" s="1"/>
  <c r="G187"/>
  <c r="I187" s="1"/>
  <c r="M147"/>
  <c r="H147"/>
  <c r="J147" s="1"/>
  <c r="G147"/>
  <c r="I147" s="1"/>
  <c r="M105"/>
  <c r="H105"/>
  <c r="J105" s="1"/>
  <c r="G105"/>
  <c r="I105" s="1"/>
  <c r="M294"/>
  <c r="H294"/>
  <c r="J294" s="1"/>
  <c r="G294"/>
  <c r="I294" s="1"/>
  <c r="M293"/>
  <c r="H293"/>
  <c r="J293" s="1"/>
  <c r="G293"/>
  <c r="I293" s="1"/>
  <c r="M276"/>
  <c r="H276"/>
  <c r="J276" s="1"/>
  <c r="G276"/>
  <c r="I276" s="1"/>
  <c r="M255"/>
  <c r="H255"/>
  <c r="J255" s="1"/>
  <c r="G255"/>
  <c r="I255" s="1"/>
  <c r="M238"/>
  <c r="H238"/>
  <c r="J238" s="1"/>
  <c r="G238"/>
  <c r="I238" s="1"/>
  <c r="M219"/>
  <c r="H219"/>
  <c r="J219" s="1"/>
  <c r="G219"/>
  <c r="I219" s="1"/>
  <c r="M205"/>
  <c r="H205"/>
  <c r="J205" s="1"/>
  <c r="G205"/>
  <c r="I205" s="1"/>
  <c r="M186"/>
  <c r="H186"/>
  <c r="J186" s="1"/>
  <c r="G186"/>
  <c r="I186" s="1"/>
  <c r="M165"/>
  <c r="H165"/>
  <c r="J165" s="1"/>
  <c r="G165"/>
  <c r="I165" s="1"/>
  <c r="M146"/>
  <c r="H146"/>
  <c r="J146" s="1"/>
  <c r="G146"/>
  <c r="I146" s="1"/>
  <c r="M124"/>
  <c r="H124"/>
  <c r="J124" s="1"/>
  <c r="G124"/>
  <c r="I124" s="1"/>
  <c r="M104"/>
  <c r="H104"/>
  <c r="J104" s="1"/>
  <c r="G104"/>
  <c r="I104" s="1"/>
  <c r="M81"/>
  <c r="H81"/>
  <c r="J81" s="1"/>
  <c r="G81"/>
  <c r="I81" s="1"/>
  <c r="M60"/>
  <c r="H60"/>
  <c r="J60" s="1"/>
  <c r="G60"/>
  <c r="I60" s="1"/>
  <c r="M275"/>
  <c r="H275"/>
  <c r="J275" s="1"/>
  <c r="G275"/>
  <c r="I275" s="1"/>
  <c r="M237"/>
  <c r="H237"/>
  <c r="J237" s="1"/>
  <c r="G237"/>
  <c r="I237" s="1"/>
  <c r="G204"/>
  <c r="I204" s="1"/>
  <c r="M204"/>
  <c r="H204"/>
  <c r="J204" s="1"/>
  <c r="M274"/>
  <c r="H274"/>
  <c r="J274" s="1"/>
  <c r="G274"/>
  <c r="I274" s="1"/>
  <c r="M236"/>
  <c r="H236"/>
  <c r="J236" s="1"/>
  <c r="G236"/>
  <c r="I236" s="1"/>
  <c r="M203"/>
  <c r="H203"/>
  <c r="J203" s="1"/>
  <c r="G203"/>
  <c r="I203" s="1"/>
  <c r="M273"/>
  <c r="H273"/>
  <c r="J273" s="1"/>
  <c r="G273"/>
  <c r="I273" s="1"/>
  <c r="M235"/>
  <c r="H235"/>
  <c r="J235" s="1"/>
  <c r="G235"/>
  <c r="I235" s="1"/>
  <c r="M202"/>
  <c r="H202"/>
  <c r="J202" s="1"/>
  <c r="G202"/>
  <c r="I202" s="1"/>
  <c r="M164"/>
  <c r="H164"/>
  <c r="J164" s="1"/>
  <c r="G164"/>
  <c r="I164" s="1"/>
  <c r="M123"/>
  <c r="H123"/>
  <c r="J123" s="1"/>
  <c r="G123"/>
  <c r="I123" s="1"/>
  <c r="M80"/>
  <c r="H80"/>
  <c r="J80" s="1"/>
  <c r="G80"/>
  <c r="I80" s="1"/>
  <c r="M163"/>
  <c r="H163"/>
  <c r="J163" s="1"/>
  <c r="G163"/>
  <c r="I163" s="1"/>
  <c r="M122"/>
  <c r="H122"/>
  <c r="J122" s="1"/>
  <c r="G122"/>
  <c r="I122" s="1"/>
  <c r="M79"/>
  <c r="H79"/>
  <c r="J79" s="1"/>
  <c r="G79"/>
  <c r="I79" s="1"/>
  <c r="K72" l="1"/>
  <c r="K66"/>
  <c r="K62"/>
  <c r="K56"/>
  <c r="K52"/>
  <c r="K48"/>
  <c r="K44"/>
  <c r="K40"/>
  <c r="K36"/>
  <c r="K32"/>
  <c r="K28"/>
  <c r="K24"/>
  <c r="K20"/>
  <c r="K16"/>
  <c r="K12"/>
  <c r="K92"/>
  <c r="K129"/>
  <c r="K210"/>
  <c r="K211"/>
  <c r="K136"/>
  <c r="K140"/>
  <c r="K226"/>
  <c r="K252"/>
  <c r="K173"/>
  <c r="K67"/>
  <c r="K63"/>
  <c r="K25"/>
  <c r="K249"/>
  <c r="K82"/>
  <c r="K263"/>
  <c r="K153"/>
  <c r="K147"/>
  <c r="K175"/>
  <c r="K174"/>
  <c r="K64"/>
  <c r="J267"/>
  <c r="F30" i="7" s="1"/>
  <c r="K58" i="6"/>
  <c r="K54"/>
  <c r="K71"/>
  <c r="K65"/>
  <c r="K61"/>
  <c r="K55"/>
  <c r="K51"/>
  <c r="K47"/>
  <c r="K43"/>
  <c r="K39"/>
  <c r="K35"/>
  <c r="K31"/>
  <c r="K27"/>
  <c r="K23"/>
  <c r="K19"/>
  <c r="K15"/>
  <c r="K11"/>
  <c r="K33"/>
  <c r="K21"/>
  <c r="K13"/>
  <c r="K100"/>
  <c r="K257"/>
  <c r="K253"/>
  <c r="K108"/>
  <c r="K10"/>
  <c r="K68"/>
  <c r="K50"/>
  <c r="K46"/>
  <c r="K42"/>
  <c r="K38"/>
  <c r="K30"/>
  <c r="K26"/>
  <c r="K22"/>
  <c r="K18"/>
  <c r="K14"/>
  <c r="K265"/>
  <c r="K256"/>
  <c r="K187"/>
  <c r="K212"/>
  <c r="K96"/>
  <c r="J157"/>
  <c r="F18" i="7" s="1"/>
  <c r="K259" i="6"/>
  <c r="K170"/>
  <c r="K225"/>
  <c r="K70"/>
  <c r="K291"/>
  <c r="K227"/>
  <c r="K181"/>
  <c r="J196"/>
  <c r="F22" i="7" s="1"/>
  <c r="J229" i="6"/>
  <c r="F26" i="7" s="1"/>
  <c r="K105" i="6"/>
  <c r="K295"/>
  <c r="K167"/>
  <c r="K94"/>
  <c r="K112"/>
  <c r="K303"/>
  <c r="K113"/>
  <c r="K195"/>
  <c r="J116"/>
  <c r="F14" i="7" s="1"/>
  <c r="K148" i="6"/>
  <c r="J307"/>
  <c r="K297"/>
  <c r="K191"/>
  <c r="K193"/>
  <c r="K290"/>
  <c r="K220"/>
  <c r="K209"/>
  <c r="K81"/>
  <c r="K164"/>
  <c r="K104"/>
  <c r="K186"/>
  <c r="K221"/>
  <c r="K236"/>
  <c r="K204"/>
  <c r="K275"/>
  <c r="K124"/>
  <c r="K205"/>
  <c r="K276"/>
  <c r="K106"/>
  <c r="K258"/>
  <c r="K189"/>
  <c r="K125"/>
  <c r="K277"/>
  <c r="K207"/>
  <c r="K127"/>
  <c r="K279"/>
  <c r="K87"/>
  <c r="K281"/>
  <c r="K223"/>
  <c r="K151"/>
  <c r="K93"/>
  <c r="K137"/>
  <c r="K285"/>
  <c r="K248"/>
  <c r="K192"/>
  <c r="K288"/>
  <c r="K289"/>
  <c r="K139"/>
  <c r="K155"/>
  <c r="K304"/>
  <c r="K101"/>
  <c r="K228"/>
  <c r="K143"/>
  <c r="K217"/>
  <c r="K99"/>
  <c r="K90"/>
  <c r="K262"/>
  <c r="K296"/>
  <c r="K274"/>
  <c r="K60"/>
  <c r="K146"/>
  <c r="K219"/>
  <c r="K293"/>
  <c r="K222"/>
  <c r="K166"/>
  <c r="K83"/>
  <c r="K240"/>
  <c r="K168"/>
  <c r="K85"/>
  <c r="K128"/>
  <c r="K171"/>
  <c r="K89"/>
  <c r="K243"/>
  <c r="K109"/>
  <c r="K260"/>
  <c r="K244"/>
  <c r="K135"/>
  <c r="K177"/>
  <c r="K178"/>
  <c r="K286"/>
  <c r="K287"/>
  <c r="K224"/>
  <c r="K69"/>
  <c r="K154"/>
  <c r="K250"/>
  <c r="K194"/>
  <c r="K141"/>
  <c r="K142"/>
  <c r="K115"/>
  <c r="K266"/>
  <c r="K183"/>
  <c r="K80"/>
  <c r="K165"/>
  <c r="K238"/>
  <c r="K294"/>
  <c r="K188"/>
  <c r="K107"/>
  <c r="K206"/>
  <c r="K126"/>
  <c r="K278"/>
  <c r="K208"/>
  <c r="K169"/>
  <c r="K130"/>
  <c r="K282"/>
  <c r="K150"/>
  <c r="K299"/>
  <c r="K91"/>
  <c r="K283"/>
  <c r="K245"/>
  <c r="K176"/>
  <c r="K261"/>
  <c r="K213"/>
  <c r="K247"/>
  <c r="K111"/>
  <c r="K300"/>
  <c r="K138"/>
  <c r="K97"/>
  <c r="K180"/>
  <c r="K182"/>
  <c r="K156"/>
  <c r="K306"/>
  <c r="K144"/>
  <c r="K123"/>
  <c r="K203"/>
  <c r="K237"/>
  <c r="K255"/>
  <c r="K149"/>
  <c r="K298"/>
  <c r="K239"/>
  <c r="K84"/>
  <c r="K241"/>
  <c r="K280"/>
  <c r="K88"/>
  <c r="K242"/>
  <c r="K172"/>
  <c r="K131"/>
  <c r="K190"/>
  <c r="K110"/>
  <c r="K133"/>
  <c r="K134"/>
  <c r="K284"/>
  <c r="K95"/>
  <c r="K246"/>
  <c r="K214"/>
  <c r="K152"/>
  <c r="K179"/>
  <c r="K98"/>
  <c r="K215"/>
  <c r="K114"/>
  <c r="K264"/>
  <c r="K251"/>
  <c r="K216"/>
  <c r="K102"/>
  <c r="K184"/>
  <c r="K57"/>
  <c r="K53"/>
  <c r="K49"/>
  <c r="K45"/>
  <c r="K41"/>
  <c r="K37"/>
  <c r="K29"/>
  <c r="K17"/>
  <c r="K86"/>
  <c r="K132"/>
  <c r="I307"/>
  <c r="E34" i="7" s="1"/>
  <c r="K273" i="6"/>
  <c r="K235"/>
  <c r="I267"/>
  <c r="E30" i="7" s="1"/>
  <c r="I229" i="6"/>
  <c r="E26" i="7" s="1"/>
  <c r="K202" i="6"/>
  <c r="I73"/>
  <c r="I196"/>
  <c r="K163"/>
  <c r="I157"/>
  <c r="E18" i="7" s="1"/>
  <c r="K122" i="6"/>
  <c r="K79"/>
  <c r="I116"/>
  <c r="E14" i="7" s="1"/>
  <c r="J73" i="6"/>
  <c r="K196" l="1"/>
  <c r="G22" i="7" s="1"/>
  <c r="E10"/>
  <c r="U13" i="6"/>
  <c r="U14"/>
  <c r="F10" i="7"/>
  <c r="F34"/>
  <c r="J309" i="6"/>
  <c r="K157"/>
  <c r="G18" i="7" s="1"/>
  <c r="K116" i="6"/>
  <c r="G14" i="7" s="1"/>
  <c r="K229" i="6"/>
  <c r="G26" i="7" s="1"/>
  <c r="K307" i="6"/>
  <c r="G34" i="7" s="1"/>
  <c r="K73" i="6"/>
  <c r="G10" i="7" s="1"/>
  <c r="K267" i="6"/>
  <c r="G30" i="7" s="1"/>
  <c r="E22"/>
  <c r="I309" i="6"/>
  <c r="Q276"/>
  <c r="Q275"/>
  <c r="Q274"/>
  <c r="Q238"/>
  <c r="Q237"/>
  <c r="Q236"/>
  <c r="Q205"/>
  <c r="Q204"/>
  <c r="Q203"/>
  <c r="Q166"/>
  <c r="Q165"/>
  <c r="Q164"/>
  <c r="Q125"/>
  <c r="Q124"/>
  <c r="Q123"/>
  <c r="Q81"/>
  <c r="Q82"/>
  <c r="Q80"/>
  <c r="Q11"/>
  <c r="Q10"/>
  <c r="Q9"/>
  <c r="F39" i="7" l="1"/>
  <c r="E39"/>
  <c r="K309" i="6"/>
  <c r="G39" i="7"/>
  <c r="Q126" i="6"/>
  <c r="Q277"/>
  <c r="Q239"/>
  <c r="Q206"/>
  <c r="Q167"/>
  <c r="Q12" l="1"/>
  <c r="Q83"/>
</calcChain>
</file>

<file path=xl/sharedStrings.xml><?xml version="1.0" encoding="utf-8"?>
<sst xmlns="http://schemas.openxmlformats.org/spreadsheetml/2006/main" count="1023" uniqueCount="384">
  <si>
    <t>Descrição</t>
  </si>
  <si>
    <t>UND</t>
  </si>
  <si>
    <t>Qtd</t>
  </si>
  <si>
    <t>LISTA DE MATERIAIS ( REDE )</t>
  </si>
  <si>
    <t>LISTA DE MATERIAIS ( ILUMINAÇÃO )</t>
  </si>
  <si>
    <t>Unitário (R$)</t>
  </si>
  <si>
    <t>Mat</t>
  </si>
  <si>
    <t>MO</t>
  </si>
  <si>
    <t>Total (R$)</t>
  </si>
  <si>
    <t>Valores com BDI incluso</t>
  </si>
  <si>
    <t>TOTAL</t>
  </si>
  <si>
    <t>TOTAL GERAL</t>
  </si>
  <si>
    <t>MELHORIA DE REDE PARA ILUMINAÇÃO PÚBLICA</t>
  </si>
  <si>
    <t>ORÇAMENTO: OBRAS DE MELHORIA DE REDE PARA ILUMINAÇÃO PÚBLICA</t>
  </si>
  <si>
    <t>Código  Celesc</t>
  </si>
  <si>
    <t>ref. preço Mat.: SINAPI ou mercado</t>
  </si>
  <si>
    <t>OBS.:</t>
  </si>
  <si>
    <t>1) Já que trata-se de obra na rede da CELESC e que receberá fiscalização da mesma, todos os materiais fornecidos deverão seguir o padrão da concessionária;</t>
  </si>
  <si>
    <t>3) BDI utilizado na presente planilha: 20%;</t>
  </si>
  <si>
    <t xml:space="preserve">4) Não serão aceitas propostas cujo valor TOTAL GERAL (materiais + mão-de-obra) seja maior do que o da presente planilha. </t>
  </si>
  <si>
    <t>Valores com BDI 20% incluso</t>
  </si>
  <si>
    <t>Unitário (R$)                    sem BDI</t>
  </si>
  <si>
    <t>30 DIAS</t>
  </si>
  <si>
    <t>60 DIAS</t>
  </si>
  <si>
    <t>90 DIAS</t>
  </si>
  <si>
    <t>CRONOGRAMA FÍSICO-FINANCEIRO</t>
  </si>
  <si>
    <t>USC REDE</t>
  </si>
  <si>
    <t>ULV REDE</t>
  </si>
  <si>
    <t>USC ILUM.</t>
  </si>
  <si>
    <t>2) Para referenciar o valor da mão-de-obra da presente planilha, foi estimado pelos projetistas a quantidade de horas de linha viva e linha morta para as atividades previstas, e aplicado o valor pago pela CELESC. O total foi dividido proporcionalmente de acordo com o custo dos materiais;</t>
  </si>
  <si>
    <t>Abraçadeira plastica 190x7x1,6mm Preta</t>
  </si>
  <si>
    <t>pc</t>
  </si>
  <si>
    <t>Adaptador estribo cunha 2-4 AWG 35mm² VM</t>
  </si>
  <si>
    <t>Alça Preformada CA/CAA 2 AWG  Distribuição</t>
  </si>
  <si>
    <t>Alça Preformada CA/CAA 4 AWG  Distribuição</t>
  </si>
  <si>
    <t>Armação secundaria 1 estribo</t>
  </si>
  <si>
    <t>Arruela quadrada lisa aço 18x38x38x3mm</t>
  </si>
  <si>
    <t>Cabo Cobre Coberto XLPE 16mm² 15KV</t>
  </si>
  <si>
    <t>mt</t>
  </si>
  <si>
    <t>Cabo Isolado Cobre 25mm² 450/750V Extra Flexivel</t>
  </si>
  <si>
    <t>Cabo Multiplexado al 2x1x35 + 35mm² 0,6/1KV</t>
  </si>
  <si>
    <t>Cabo Nu Aluminio CA 2 AWG</t>
  </si>
  <si>
    <t>kg</t>
  </si>
  <si>
    <t>Cabo Nu Cobre 25mm²</t>
  </si>
  <si>
    <t>Cartucho metalico vermelho</t>
  </si>
  <si>
    <t>Chave Fusivel 1P Base C 300A PF 100A 25,8KV</t>
  </si>
  <si>
    <t>Cinta Circular 200mm</t>
  </si>
  <si>
    <t>Conector Cunha al 1/0 x 4 AWG / 2 x 2 AWG</t>
  </si>
  <si>
    <t>Conector Cunha al 1/0 x 6 AWG / 2 x 4 AWG</t>
  </si>
  <si>
    <t>Conector Cunha al 4 x 4 AWG / 2 x 6 AWG</t>
  </si>
  <si>
    <t>Conector Cunha Aterramento 25/35mm² x 13mm</t>
  </si>
  <si>
    <t>Conector LV Cu 16 - 120mm² x 10 - 70mm²</t>
  </si>
  <si>
    <t>Conjunto Grampo Suspensão Rede BT</t>
  </si>
  <si>
    <t>Cruzeta Aço 90x90x2000mm</t>
  </si>
  <si>
    <t>Elo Fusivel Distribuição H 1A 500mm</t>
  </si>
  <si>
    <t>Elo Fusivel Distribuição K 6A 500mm</t>
  </si>
  <si>
    <t>Fio Aluminio Nu Recozido 4 AWG</t>
  </si>
  <si>
    <t xml:space="preserve">Fita Aluminio Proteção 1x10 </t>
  </si>
  <si>
    <t>Fita isolante EPR 19mm x 10m Auto-Fusão</t>
  </si>
  <si>
    <t>Fita isolante PVC Preta 19mm x 20m</t>
  </si>
  <si>
    <t>Haste Aterramento 13 x 2400mm</t>
  </si>
  <si>
    <t>Isolador Ancoragem Polimerico 23,1KV</t>
  </si>
  <si>
    <t>Isolador Pilar Porcelana 23,1KV</t>
  </si>
  <si>
    <t xml:space="preserve">Isolador Roldana Porcelana </t>
  </si>
  <si>
    <t>Manilha Sapatilha 20mm 5000daN</t>
  </si>
  <si>
    <t>Mão francesa perfilada aço 726mm</t>
  </si>
  <si>
    <t>Olhal Parafuso 16mm 5000daN</t>
  </si>
  <si>
    <t>Parafuso Cabeça abaulada 16x45x35mm  c/ porca</t>
  </si>
  <si>
    <t>Parafuso Cabeça quadrada 16x150x80mm  c/ porca</t>
  </si>
  <si>
    <t>Parafuso Cabeça quadrada 16x200x120mm  c/ porca</t>
  </si>
  <si>
    <t>Parafuso Cabeça quadrada 16x250x170mm  c/ porca</t>
  </si>
  <si>
    <t>Para-raio Distribuição 10KA 21KV</t>
  </si>
  <si>
    <t>Pino de isolador pilar 140x60mm</t>
  </si>
  <si>
    <t>Pino de isolador pilar 200x110mm</t>
  </si>
  <si>
    <t>POSTE CONCRETO DT 10M 300DAN 1 SEGM</t>
  </si>
  <si>
    <t>POSTE CONCRETO DT 11M 300DAN 1 SEGM</t>
  </si>
  <si>
    <t>Sapatilha cabo de aço 54x75mm</t>
  </si>
  <si>
    <t>Sela para Cruzeta</t>
  </si>
  <si>
    <t>Suporte T  c/ parafusos</t>
  </si>
  <si>
    <t>Terminal Compressão pre-isolado 35mm²</t>
  </si>
  <si>
    <t xml:space="preserve">Tora Eucalipto Preservado D200x1000mm </t>
  </si>
  <si>
    <t>Trafo 1F 10KVA  220/440V  25KV</t>
  </si>
  <si>
    <t xml:space="preserve">Braço de Iluminação Publica - 3,00m  com sapata </t>
  </si>
  <si>
    <t>Cabo flexivel 750V 1,5mm - Azul</t>
  </si>
  <si>
    <t>Cabo flexivel 750V 1,5mm - Preto</t>
  </si>
  <si>
    <t>Cinta Circular 270mm</t>
  </si>
  <si>
    <t>Conector cunha tipo A</t>
  </si>
  <si>
    <t>Conector de Perfuração 16x70 - 1,5 x 10</t>
  </si>
  <si>
    <t>Lâmpada vapor de sódio tubular 150w E-40</t>
  </si>
  <si>
    <t>Parafuso Cabeça quadrada 16x300x220mm  c/ porca</t>
  </si>
  <si>
    <t>Relé fotoeletrônico NF 10A</t>
  </si>
  <si>
    <t>LOCAL: ALFREDO LEDRA</t>
  </si>
  <si>
    <t>BAIRRO: CAMPECHE</t>
  </si>
  <si>
    <t>Cabo Multiplexado al 3x1x50 + 35mm² 0,6/1KV</t>
  </si>
  <si>
    <t>Conector Cunha al 1/0 x 2 AWG</t>
  </si>
  <si>
    <t>Conector Cunha Ramal Tipo II</t>
  </si>
  <si>
    <t>Fio Cobre Isolado 10mm² 450/750V</t>
  </si>
  <si>
    <t>Para-raio BT 10KA 280V</t>
  </si>
  <si>
    <t>POSTE CONCRETO CIRC 10M 300DAN 1 SEGM</t>
  </si>
  <si>
    <t>Cinta Circular 220mm</t>
  </si>
  <si>
    <t>LOCAL: ARQUITETO NILSON EDSON DOS SANTOS</t>
  </si>
  <si>
    <t>BAIRRO: SÃO VICENTE</t>
  </si>
  <si>
    <t xml:space="preserve">Conector de Perfuração (piercing) T 35 - 70mm² x D 35 - 70mm² </t>
  </si>
  <si>
    <t>LOCAL: VERGINIA ANGELO SEVERINO</t>
  </si>
  <si>
    <t>BAIRRO: PRAIA BRAVA</t>
  </si>
  <si>
    <t>Conector Cunha Ramal Tipo B</t>
  </si>
  <si>
    <t>LOCAL: WALDEMAR KUMM</t>
  </si>
  <si>
    <t>LOCAL: ALFONSO DALMOLIN</t>
  </si>
  <si>
    <t>BAIRRO: CANHANDUBA</t>
  </si>
  <si>
    <t>Luva emenda compressão al CA 2 AWG</t>
  </si>
  <si>
    <t xml:space="preserve">Base para relé </t>
  </si>
  <si>
    <t>Braço de Iluminação Publica - 1,50m  com sapata</t>
  </si>
  <si>
    <t>Lâmpada vapor de sódio tubular 70w E-27</t>
  </si>
  <si>
    <t>Luminária fechada de Iluminação Publica  E-27</t>
  </si>
  <si>
    <t>Reator externo para lâmpada vapor sódio  70w</t>
  </si>
  <si>
    <t>LOCAL: ODAIR POLHEIM</t>
  </si>
  <si>
    <t>BAIRRO: BRILHANTE II</t>
  </si>
  <si>
    <t>LOCAL: MINERAL</t>
  </si>
  <si>
    <t>BAIRRO: LIMOEIRO</t>
  </si>
  <si>
    <t>Lâmpada vapor de sódio tubular 250w E-40</t>
  </si>
  <si>
    <t>Luminária fechada de Iluminação Publica  E-40</t>
  </si>
  <si>
    <t>Reator externo para lâmpada vapor sódio  250w</t>
  </si>
  <si>
    <t>LOCAL: ARQT. NILSON EDSON DOS SANTOS</t>
  </si>
  <si>
    <t>Ruas Alfredo Ledra, Arquiteto Nilson Edson dos Santos, Verginia Angelo Severino, Waldemar Kumm, Alfonso Dalmolin, Odair Polheim e Mineral.</t>
  </si>
  <si>
    <t>Braço de Iluminação Publica - 3,00m  com sapata (COTAR SÓ INSTALAÇÃO, BRAÇO FORNECIDO PELA PREFEITURA)</t>
  </si>
  <si>
    <t>Luminária fechada IP66 com reator integrado 150W sódio e base para relé (COTAR SÓ INSTALAÇÃO, LUMINÁRIA FORNECIDA PELA PREFEITURA)</t>
  </si>
  <si>
    <t>1.01</t>
  </si>
  <si>
    <t>1.02</t>
  </si>
  <si>
    <t>1.03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</si>
  <si>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</si>
  <si>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</si>
  <si>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</si>
  <si>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</si>
  <si>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</si>
  <si>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</si>
  <si>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</si>
  <si>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</si>
  <si>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</si>
  <si>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</si>
  <si>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</si>
  <si>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</si>
  <si>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</si>
  <si>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</si>
  <si>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</si>
  <si>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</si>
  <si>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</si>
  <si>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</si>
  <si>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</si>
  <si>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</si>
  <si>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</si>
  <si>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</si>
  <si>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1.26</t>
  </si>
  <si>
    <t>1.27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</si>
  <si>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</si>
  <si>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</si>
  <si>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</si>
  <si>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</si>
  <si>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</si>
  <si>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</si>
  <si>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</si>
  <si>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</si>
  <si>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</si>
  <si>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1.37</t>
  </si>
  <si>
    <t>1.38</t>
  </si>
  <si>
    <t>1.39</t>
  </si>
  <si>
    <t>1.40</t>
  </si>
  <si>
    <t>1.41</t>
  </si>
  <si>
    <t>1.42</t>
  </si>
  <si>
    <t>1.43</t>
  </si>
  <si>
    <t>1.44</t>
  </si>
  <si>
    <t>1.45</t>
  </si>
  <si>
    <t>1.46</t>
  </si>
  <si>
    <t>1.47</t>
  </si>
  <si>
    <t>1.48</t>
  </si>
  <si>
    <t>1.49</t>
  </si>
  <si>
    <t>1.50</t>
  </si>
  <si>
    <t>1.51</t>
  </si>
  <si>
    <t>1.52</t>
  </si>
  <si>
    <t>1.53</t>
  </si>
  <si>
    <t>1.54</t>
  </si>
  <si>
    <t>1.55</t>
  </si>
  <si>
    <t>1.56</t>
  </si>
  <si>
    <t>1.57</t>
  </si>
  <si>
    <t>1.58</t>
  </si>
  <si>
    <t>1.59</t>
  </si>
  <si>
    <t>1.60</t>
  </si>
  <si>
    <t>1.61</t>
  </si>
  <si>
    <t>1.62</t>
  </si>
  <si>
    <t>2.01</t>
  </si>
  <si>
    <t>2.02</t>
  </si>
  <si>
    <t>2.03</t>
  </si>
  <si>
    <t>2.04</t>
  </si>
  <si>
    <t>2.05</t>
  </si>
  <si>
    <t>2.06</t>
  </si>
  <si>
    <t>2.07</t>
  </si>
  <si>
    <t>2.08</t>
  </si>
  <si>
    <t>2.09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</si>
  <si>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</si>
  <si>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</si>
  <si>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</si>
  <si>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</si>
  <si>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</si>
  <si>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</si>
  <si>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</si>
  <si>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</si>
  <si>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</si>
  <si>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</si>
  <si>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</si>
  <si>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</si>
  <si>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</si>
  <si>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</si>
  <si>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</si>
  <si>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</si>
  <si>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</si>
  <si>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</si>
  <si>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</si>
  <si>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</si>
  <si>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</si>
  <si>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</si>
  <si>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</si>
  <si>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</si>
  <si>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2.34</t>
  </si>
  <si>
    <t>2.35</t>
  </si>
  <si>
    <t>2.36</t>
  </si>
  <si>
    <t>3.01</t>
  </si>
  <si>
    <t>3.02</t>
  </si>
  <si>
    <t>3.03</t>
  </si>
  <si>
    <t>3.04</t>
  </si>
  <si>
    <t>3.05</t>
  </si>
  <si>
    <t>3.06</t>
  </si>
  <si>
    <t>3.07</t>
  </si>
  <si>
    <t>3.08</t>
  </si>
  <si>
    <t>3.09</t>
  </si>
  <si>
    <t>3.10</t>
  </si>
  <si>
    <t>3.11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</si>
  <si>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</si>
  <si>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</si>
  <si>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</si>
  <si>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</si>
  <si>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</si>
  <si>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</si>
  <si>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</si>
  <si>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</si>
  <si>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</si>
  <si>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</si>
  <si>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</si>
  <si>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3.23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</si>
  <si>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</si>
  <si>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</si>
  <si>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</si>
  <si>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</si>
  <si>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</si>
  <si>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</si>
  <si>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</si>
  <si>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</si>
  <si>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</si>
  <si>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</si>
  <si>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</si>
  <si>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</si>
  <si>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</si>
  <si>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</si>
  <si>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</si>
  <si>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</si>
  <si>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</si>
  <si>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</si>
  <si>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</si>
  <si>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</si>
  <si>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</si>
  <si>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</si>
  <si>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</si>
  <si>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</si>
  <si>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</si>
  <si>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</si>
  <si>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</si>
  <si>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</si>
  <si>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</si>
  <si>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</si>
  <si>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</si>
  <si>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</si>
  <si>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</si>
  <si>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</si>
  <si>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</si>
  <si>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</si>
  <si>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</si>
  <si>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</si>
  <si>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</si>
  <si>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</si>
  <si>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</si>
  <si>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</si>
  <si>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5.01</t>
  </si>
  <si>
    <t>5.02</t>
  </si>
  <si>
    <t>5.03</t>
  </si>
  <si>
    <t>5.04</t>
  </si>
  <si>
    <t>5.05</t>
  </si>
  <si>
    <t>5.06</t>
  </si>
  <si>
    <t>5.07</t>
  </si>
  <si>
    <t>5.08</t>
  </si>
  <si>
    <t>5.09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</si>
  <si>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</si>
  <si>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</si>
  <si>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</si>
  <si>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</si>
  <si>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</si>
  <si>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</si>
  <si>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</si>
  <si>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</si>
  <si>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</si>
  <si>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</si>
  <si>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</si>
  <si>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</si>
  <si>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</si>
  <si>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5.23</t>
  </si>
  <si>
    <t>5.24</t>
  </si>
  <si>
    <t>5.25</t>
  </si>
  <si>
    <t>5.26</t>
  </si>
  <si>
    <t>6.01</t>
  </si>
  <si>
    <t>6.02</t>
  </si>
  <si>
    <t>6.03</t>
  </si>
  <si>
    <t>6.04</t>
  </si>
  <si>
    <t>6.05</t>
  </si>
  <si>
    <t>6.06</t>
  </si>
  <si>
    <t>6.07</t>
  </si>
  <si>
    <t>6.08</t>
  </si>
  <si>
    <t>6.09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</si>
  <si>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</si>
  <si>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</si>
  <si>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</si>
  <si>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</si>
  <si>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</si>
  <si>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</si>
  <si>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</si>
  <si>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</si>
  <si>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</si>
  <si>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</si>
  <si>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</si>
  <si>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</si>
  <si>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</si>
  <si>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</si>
  <si>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</si>
  <si>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</si>
  <si>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</si>
  <si>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6.27</t>
  </si>
  <si>
    <t>6.28</t>
  </si>
  <si>
    <t>6.29</t>
  </si>
  <si>
    <t>6.30</t>
  </si>
  <si>
    <t>6.31</t>
  </si>
  <si>
    <t>7.01</t>
  </si>
  <si>
    <t>7.02</t>
  </si>
  <si>
    <t>7.03</t>
  </si>
  <si>
    <t>7.04</t>
  </si>
  <si>
    <t>7.05</t>
  </si>
  <si>
    <t>7.06</t>
  </si>
  <si>
    <t>7.07</t>
  </si>
  <si>
    <t>7.08</t>
  </si>
  <si>
    <t>7.09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</si>
  <si>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</si>
  <si>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</si>
  <si>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</si>
  <si>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</si>
  <si>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</si>
  <si>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</si>
  <si>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</si>
  <si>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</si>
  <si>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</si>
  <si>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</si>
  <si>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</si>
  <si>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</si>
  <si>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</si>
  <si>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</si>
  <si>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</si>
  <si>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</si>
  <si>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</si>
  <si>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</si>
  <si>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</si>
  <si>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7.29</t>
  </si>
  <si>
    <t>7.30</t>
  </si>
  <si>
    <t>7.31</t>
  </si>
  <si>
    <t>7.32</t>
  </si>
  <si>
    <t>7.33</t>
  </si>
  <si>
    <t>3.34</t>
  </si>
  <si>
    <t>mercado</t>
  </si>
  <si>
    <t>mat</t>
  </si>
  <si>
    <t>mo</t>
  </si>
  <si>
    <t>mo/mat</t>
  </si>
</sst>
</file>

<file path=xl/styles.xml><?xml version="1.0" encoding="utf-8"?>
<styleSheet xmlns="http://schemas.openxmlformats.org/spreadsheetml/2006/main">
  <numFmts count="4">
    <numFmt numFmtId="43" formatCode="_-* #,##0.00_-;\-* #,##0.00_-;_-* &quot;-&quot;??_-;_-@_-"/>
    <numFmt numFmtId="164" formatCode="&quot;R$&quot;#,##0.00"/>
    <numFmt numFmtId="165" formatCode="_(* #,##0.00_);_(* \(#,##0.00\);_(* &quot;-&quot;??_);_(@_)"/>
    <numFmt numFmtId="166" formatCode="0.000"/>
  </numFmts>
  <fonts count="2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 tint="-0.34998626667073579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1"/>
      <color indexed="52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52"/>
      <name val="Calibri"/>
      <family val="2"/>
      <scheme val="minor"/>
    </font>
    <font>
      <sz val="11"/>
      <color indexed="60"/>
      <name val="Calibri"/>
      <family val="2"/>
      <scheme val="minor"/>
    </font>
  </fonts>
  <fills count="3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6">
    <xf numFmtId="0" fontId="0" fillId="0" borderId="0"/>
    <xf numFmtId="0" fontId="1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8" borderId="1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" fillId="10" borderId="0" applyNumberFormat="0" applyBorder="0" applyAlignment="0" applyProtection="0"/>
    <xf numFmtId="0" fontId="16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9" fillId="15" borderId="0" applyNumberFormat="0" applyBorder="0" applyAlignment="0" applyProtection="0"/>
    <xf numFmtId="0" fontId="23" fillId="17" borderId="15" applyNumberFormat="0" applyAlignment="0" applyProtection="0"/>
    <xf numFmtId="0" fontId="18" fillId="0" borderId="19" applyNumberFormat="0" applyFill="0" applyAlignment="0" applyProtection="0"/>
    <xf numFmtId="0" fontId="16" fillId="26" borderId="0" applyNumberFormat="0" applyBorder="0" applyAlignment="0" applyProtection="0"/>
    <xf numFmtId="0" fontId="16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3" borderId="0" applyNumberFormat="0" applyBorder="0" applyAlignment="0" applyProtection="0"/>
    <xf numFmtId="0" fontId="16" fillId="29" borderId="0" applyNumberFormat="0" applyBorder="0" applyAlignment="0" applyProtection="0"/>
    <xf numFmtId="0" fontId="11" fillId="17" borderId="15" applyNumberFormat="0" applyAlignment="0" applyProtection="0"/>
    <xf numFmtId="0" fontId="10" fillId="14" borderId="0" applyNumberFormat="0" applyBorder="0" applyAlignment="0" applyProtection="0"/>
    <xf numFmtId="0" fontId="24" fillId="7" borderId="0" applyNumberFormat="0" applyBorder="0" applyAlignment="0" applyProtection="0"/>
    <xf numFmtId="0" fontId="17" fillId="9" borderId="18" applyNumberFormat="0" applyFont="0" applyAlignment="0" applyProtection="0"/>
    <xf numFmtId="0" fontId="12" fillId="17" borderId="16" applyNumberFormat="0" applyAlignment="0" applyProtection="0"/>
    <xf numFmtId="0" fontId="19" fillId="0" borderId="0" applyNumberFormat="0" applyFill="0" applyBorder="0" applyAlignment="0" applyProtection="0"/>
    <xf numFmtId="0" fontId="20" fillId="0" borderId="20" applyNumberFormat="0" applyFill="0" applyAlignment="0" applyProtection="0"/>
    <xf numFmtId="0" fontId="21" fillId="0" borderId="21" applyNumberFormat="0" applyFill="0" applyAlignment="0" applyProtection="0"/>
    <xf numFmtId="0" fontId="22" fillId="0" borderId="22" applyNumberFormat="0" applyFill="0" applyAlignment="0" applyProtection="0"/>
    <xf numFmtId="0" fontId="22" fillId="0" borderId="0" applyNumberFormat="0" applyFill="0" applyBorder="0" applyAlignment="0" applyProtection="0"/>
    <xf numFmtId="0" fontId="4" fillId="0" borderId="23" applyNumberFormat="0" applyFill="0" applyAlignment="0" applyProtection="0"/>
    <xf numFmtId="165" fontId="1" fillId="0" borderId="0" applyFont="0" applyFill="0" applyBorder="0" applyAlignment="0" applyProtection="0"/>
  </cellStyleXfs>
  <cellXfs count="142">
    <xf numFmtId="0" fontId="0" fillId="0" borderId="0" xfId="0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/>
    <xf numFmtId="0" fontId="1" fillId="4" borderId="1" xfId="1" applyFont="1" applyFill="1" applyBorder="1" applyAlignment="1">
      <alignment horizontal="center"/>
    </xf>
    <xf numFmtId="0" fontId="1" fillId="4" borderId="1" xfId="1" applyFont="1" applyFill="1" applyBorder="1"/>
    <xf numFmtId="0" fontId="0" fillId="0" borderId="0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43" fontId="0" fillId="0" borderId="1" xfId="2" applyFont="1" applyBorder="1"/>
    <xf numFmtId="43" fontId="0" fillId="0" borderId="1" xfId="0" applyNumberFormat="1" applyBorder="1"/>
    <xf numFmtId="0" fontId="4" fillId="6" borderId="2" xfId="0" applyFont="1" applyFill="1" applyBorder="1"/>
    <xf numFmtId="0" fontId="2" fillId="6" borderId="3" xfId="1" applyFont="1" applyFill="1" applyBorder="1"/>
    <xf numFmtId="0" fontId="4" fillId="6" borderId="3" xfId="0" applyFont="1" applyFill="1" applyBorder="1"/>
    <xf numFmtId="0" fontId="4" fillId="6" borderId="4" xfId="0" applyFont="1" applyFill="1" applyBorder="1"/>
    <xf numFmtId="43" fontId="4" fillId="6" borderId="1" xfId="0" applyNumberFormat="1" applyFont="1" applyFill="1" applyBorder="1"/>
    <xf numFmtId="0" fontId="0" fillId="5" borderId="1" xfId="0" applyFill="1" applyBorder="1" applyAlignment="1">
      <alignment horizontal="center" vertical="center"/>
    </xf>
    <xf numFmtId="43" fontId="0" fillId="5" borderId="1" xfId="0" applyNumberFormat="1" applyFill="1" applyBorder="1" applyAlignment="1">
      <alignment horizontal="center" vertical="center"/>
    </xf>
    <xf numFmtId="0" fontId="5" fillId="0" borderId="0" xfId="0" applyFont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wrapText="1"/>
    </xf>
    <xf numFmtId="43" fontId="0" fillId="0" borderId="4" xfId="2" applyFont="1" applyBorder="1"/>
    <xf numFmtId="43" fontId="0" fillId="0" borderId="0" xfId="2" applyFont="1"/>
    <xf numFmtId="43" fontId="0" fillId="0" borderId="0" xfId="2" applyNumberFormat="1" applyFont="1"/>
    <xf numFmtId="43" fontId="0" fillId="5" borderId="1" xfId="2" applyFont="1" applyFill="1" applyBorder="1"/>
    <xf numFmtId="43" fontId="4" fillId="6" borderId="3" xfId="2" applyFont="1" applyFill="1" applyBorder="1"/>
    <xf numFmtId="43" fontId="4" fillId="6" borderId="4" xfId="2" applyFont="1" applyFill="1" applyBorder="1"/>
    <xf numFmtId="43" fontId="4" fillId="6" borderId="1" xfId="2" applyFont="1" applyFill="1" applyBorder="1"/>
    <xf numFmtId="43" fontId="0" fillId="0" borderId="1" xfId="2" applyFont="1" applyBorder="1" applyAlignment="1">
      <alignment horizontal="center" vertical="center"/>
    </xf>
    <xf numFmtId="43" fontId="0" fillId="5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3" fontId="0" fillId="0" borderId="0" xfId="0" applyNumberFormat="1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10" fontId="0" fillId="0" borderId="1" xfId="3" applyNumberFormat="1" applyFont="1" applyBorder="1"/>
    <xf numFmtId="0" fontId="4" fillId="0" borderId="0" xfId="0" applyFont="1"/>
    <xf numFmtId="0" fontId="0" fillId="3" borderId="2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3" xfId="0" applyFill="1" applyBorder="1"/>
    <xf numFmtId="0" fontId="0" fillId="3" borderId="13" xfId="0" applyFill="1" applyBorder="1"/>
    <xf numFmtId="0" fontId="0" fillId="3" borderId="10" xfId="0" applyFill="1" applyBorder="1"/>
    <xf numFmtId="0" fontId="0" fillId="3" borderId="14" xfId="0" applyFill="1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/>
    <xf numFmtId="0" fontId="0" fillId="0" borderId="1" xfId="0" applyBorder="1" applyAlignment="1">
      <alignment vertical="center"/>
    </xf>
    <xf numFmtId="164" fontId="0" fillId="0" borderId="1" xfId="0" applyNumberFormat="1" applyBorder="1" applyAlignment="1"/>
    <xf numFmtId="164" fontId="0" fillId="0" borderId="1" xfId="0" applyNumberFormat="1" applyBorder="1"/>
    <xf numFmtId="0" fontId="8" fillId="0" borderId="1" xfId="0" applyFont="1" applyBorder="1" applyAlignment="1"/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left"/>
    </xf>
    <xf numFmtId="0" fontId="1" fillId="0" borderId="1" xfId="1" applyFont="1" applyBorder="1" applyAlignment="1">
      <alignment horizontal="center"/>
    </xf>
    <xf numFmtId="0" fontId="1" fillId="0" borderId="1" xfId="1" applyFont="1" applyBorder="1"/>
    <xf numFmtId="0" fontId="1" fillId="0" borderId="1" xfId="1" applyFont="1" applyFill="1" applyBorder="1" applyAlignment="1">
      <alignment horizontal="center"/>
    </xf>
    <xf numFmtId="0" fontId="1" fillId="0" borderId="1" xfId="1" applyFont="1" applyFill="1" applyBorder="1"/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/>
    </xf>
    <xf numFmtId="0" fontId="0" fillId="0" borderId="1" xfId="0" applyFont="1" applyBorder="1" applyAlignment="1">
      <alignment horizontal="center" vertical="center"/>
    </xf>
    <xf numFmtId="43" fontId="0" fillId="0" borderId="1" xfId="2" applyFont="1" applyBorder="1" applyAlignment="1">
      <alignment vertical="center"/>
    </xf>
    <xf numFmtId="43" fontId="0" fillId="0" borderId="4" xfId="2" applyFont="1" applyBorder="1" applyAlignment="1">
      <alignment vertical="center"/>
    </xf>
    <xf numFmtId="0" fontId="0" fillId="0" borderId="0" xfId="0" applyAlignment="1">
      <alignment vertical="center"/>
    </xf>
    <xf numFmtId="0" fontId="1" fillId="0" borderId="1" xfId="1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43" fontId="0" fillId="5" borderId="1" xfId="2" applyFont="1" applyFill="1" applyBorder="1" applyAlignment="1">
      <alignment vertical="center"/>
    </xf>
    <xf numFmtId="43" fontId="0" fillId="0" borderId="1" xfId="2" applyFont="1" applyFill="1" applyBorder="1" applyAlignment="1">
      <alignment vertical="center"/>
    </xf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vertical="center"/>
    </xf>
    <xf numFmtId="43" fontId="0" fillId="0" borderId="0" xfId="0" applyNumberFormat="1" applyFill="1" applyBorder="1" applyAlignment="1">
      <alignment horizontal="center" vertical="center"/>
    </xf>
    <xf numFmtId="43" fontId="0" fillId="0" borderId="0" xfId="2" applyFont="1" applyFill="1" applyBorder="1"/>
    <xf numFmtId="43" fontId="0" fillId="0" borderId="0" xfId="2" applyFont="1" applyFill="1" applyBorder="1" applyAlignment="1">
      <alignment horizontal="center" vertical="center"/>
    </xf>
    <xf numFmtId="43" fontId="0" fillId="0" borderId="0" xfId="2" applyFont="1" applyFill="1" applyBorder="1" applyAlignment="1">
      <alignment vertical="center"/>
    </xf>
    <xf numFmtId="43" fontId="4" fillId="0" borderId="0" xfId="2" applyFont="1" applyFill="1" applyBorder="1"/>
    <xf numFmtId="43" fontId="0" fillId="0" borderId="0" xfId="2" applyFont="1" applyFill="1"/>
    <xf numFmtId="43" fontId="0" fillId="0" borderId="0" xfId="2" applyFont="1" applyFill="1" applyBorder="1" applyAlignment="1">
      <alignment horizontal="center"/>
    </xf>
    <xf numFmtId="43" fontId="0" fillId="0" borderId="1" xfId="2" applyFont="1" applyFill="1" applyBorder="1"/>
    <xf numFmtId="43" fontId="0" fillId="0" borderId="4" xfId="2" applyFont="1" applyFill="1" applyBorder="1"/>
    <xf numFmtId="0" fontId="0" fillId="0" borderId="0" xfId="0" applyBorder="1" applyAlignment="1"/>
    <xf numFmtId="164" fontId="0" fillId="0" borderId="0" xfId="0" applyNumberFormat="1" applyBorder="1" applyAlignment="1"/>
    <xf numFmtId="0" fontId="0" fillId="0" borderId="0" xfId="0" applyBorder="1" applyAlignment="1">
      <alignment vertical="center"/>
    </xf>
    <xf numFmtId="0" fontId="1" fillId="0" borderId="1" xfId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0" xfId="0"/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center"/>
    </xf>
    <xf numFmtId="0" fontId="0" fillId="0" borderId="1" xfId="0" applyNumberFormat="1" applyFont="1" applyFill="1" applyBorder="1" applyAlignment="1" applyProtection="1">
      <alignment horizontal="center"/>
    </xf>
    <xf numFmtId="0" fontId="0" fillId="0" borderId="1" xfId="0" applyFont="1" applyBorder="1" applyAlignment="1">
      <alignment horizontal="center"/>
    </xf>
    <xf numFmtId="0" fontId="0" fillId="0" borderId="0" xfId="0" applyFill="1"/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8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43" fontId="0" fillId="0" borderId="1" xfId="2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6" fontId="0" fillId="0" borderId="1" xfId="0" applyNumberFormat="1" applyBorder="1" applyAlignment="1">
      <alignment vertical="center"/>
    </xf>
    <xf numFmtId="0" fontId="0" fillId="0" borderId="0" xfId="0" applyFill="1" applyAlignment="1">
      <alignment vertical="center"/>
    </xf>
    <xf numFmtId="43" fontId="0" fillId="0" borderId="4" xfId="2" applyFont="1" applyFill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0" xfId="0" applyFill="1" applyBorder="1" applyAlignment="1"/>
    <xf numFmtId="0" fontId="0" fillId="0" borderId="0" xfId="0" applyFill="1" applyBorder="1" applyAlignment="1">
      <alignment vertical="center"/>
    </xf>
    <xf numFmtId="164" fontId="0" fillId="0" borderId="0" xfId="0" applyNumberFormat="1" applyFill="1" applyBorder="1" applyAlignment="1"/>
    <xf numFmtId="0" fontId="1" fillId="0" borderId="1" xfId="1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0" fillId="0" borderId="1" xfId="0" applyFill="1" applyBorder="1" applyAlignment="1">
      <alignment horizontal="center"/>
    </xf>
    <xf numFmtId="0" fontId="4" fillId="6" borderId="2" xfId="0" applyFont="1" applyFill="1" applyBorder="1" applyAlignment="1">
      <alignment horizontal="center"/>
    </xf>
    <xf numFmtId="0" fontId="4" fillId="6" borderId="3" xfId="0" applyFont="1" applyFill="1" applyBorder="1" applyAlignment="1">
      <alignment horizontal="center"/>
    </xf>
    <xf numFmtId="0" fontId="4" fillId="6" borderId="4" xfId="0" applyFont="1" applyFill="1" applyBorder="1" applyAlignment="1">
      <alignment horizontal="center"/>
    </xf>
    <xf numFmtId="43" fontId="0" fillId="0" borderId="1" xfId="2" applyFont="1" applyBorder="1" applyAlignment="1">
      <alignment horizontal="center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43" fontId="0" fillId="0" borderId="1" xfId="2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46">
    <cellStyle name="20% - Ênfase1 2" xfId="10"/>
    <cellStyle name="20% - Ênfase2 2" xfId="11"/>
    <cellStyle name="20% - Ênfase3 2" xfId="12"/>
    <cellStyle name="20% - Ênfase4 2" xfId="13"/>
    <cellStyle name="20% - Ênfase5" xfId="9" builtinId="46" customBuiltin="1"/>
    <cellStyle name="20% - Ênfase6 2" xfId="14"/>
    <cellStyle name="40% - Ênfase1 2" xfId="15"/>
    <cellStyle name="40% - Ênfase2" xfId="7" builtinId="35" customBuiltin="1"/>
    <cellStyle name="40% - Ênfase3 2" xfId="16"/>
    <cellStyle name="40% - Ênfase4 2" xfId="17"/>
    <cellStyle name="40% - Ênfase5 2" xfId="18"/>
    <cellStyle name="40% - Ênfase6 2" xfId="19"/>
    <cellStyle name="60% - Ênfase1 2" xfId="20"/>
    <cellStyle name="60% - Ênfase2 2" xfId="21"/>
    <cellStyle name="60% - Ênfase3 2" xfId="22"/>
    <cellStyle name="60% - Ênfase4 2" xfId="23"/>
    <cellStyle name="60% - Ênfase5 2" xfId="24"/>
    <cellStyle name="60% - Ênfase6 2" xfId="25"/>
    <cellStyle name="Bom 2" xfId="26"/>
    <cellStyle name="Cálculo 2" xfId="27"/>
    <cellStyle name="Célula de Verificação" xfId="4" builtinId="23" customBuiltin="1"/>
    <cellStyle name="Célula Vinculada 2" xfId="28"/>
    <cellStyle name="Ênfase1 2" xfId="29"/>
    <cellStyle name="Ênfase2 2" xfId="30"/>
    <cellStyle name="Ênfase3 2" xfId="31"/>
    <cellStyle name="Ênfase4 2" xfId="32"/>
    <cellStyle name="Ênfase5" xfId="8" builtinId="45" customBuiltin="1"/>
    <cellStyle name="Ênfase6 2" xfId="33"/>
    <cellStyle name="Entrada 2" xfId="34"/>
    <cellStyle name="Incorreto 2" xfId="35"/>
    <cellStyle name="Neutra 2" xfId="36"/>
    <cellStyle name="Normal" xfId="0" builtinId="0"/>
    <cellStyle name="Normal 2" xfId="1"/>
    <cellStyle name="Nota 2" xfId="37"/>
    <cellStyle name="Porcentagem" xfId="3" builtinId="5"/>
    <cellStyle name="Saída 2" xfId="38"/>
    <cellStyle name="Separador de milhares" xfId="2" builtinId="3"/>
    <cellStyle name="Texto de Aviso" xfId="5" builtinId="11" customBuiltin="1"/>
    <cellStyle name="Texto Explicativo" xfId="6" builtinId="53" customBuiltin="1"/>
    <cellStyle name="Título 1 2" xfId="40"/>
    <cellStyle name="Título 2 2" xfId="41"/>
    <cellStyle name="Título 3 2" xfId="42"/>
    <cellStyle name="Título 4 2" xfId="43"/>
    <cellStyle name="Título 5" xfId="39"/>
    <cellStyle name="Total 2" xfId="44"/>
    <cellStyle name="Vírgula 2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U315"/>
  <sheetViews>
    <sheetView tabSelected="1" zoomScaleNormal="100" workbookViewId="0">
      <selection activeCell="H58" sqref="H58"/>
    </sheetView>
  </sheetViews>
  <sheetFormatPr defaultRowHeight="15"/>
  <cols>
    <col min="1" max="1" width="5.5703125" customWidth="1"/>
    <col min="2" max="2" width="8.7109375" customWidth="1"/>
    <col min="3" max="3" width="55.7109375" customWidth="1"/>
    <col min="4" max="4" width="5.7109375" customWidth="1"/>
    <col min="5" max="5" width="7.7109375" customWidth="1"/>
    <col min="6" max="6" width="1.42578125" customWidth="1"/>
    <col min="7" max="8" width="9.7109375" customWidth="1"/>
    <col min="9" max="10" width="11.7109375" customWidth="1"/>
    <col min="11" max="11" width="12.7109375" customWidth="1"/>
    <col min="12" max="12" width="1.7109375" style="75" customWidth="1"/>
    <col min="13" max="13" width="10" style="105" customWidth="1"/>
    <col min="14" max="14" width="2.140625" customWidth="1"/>
    <col min="16" max="16" width="9.5703125" bestFit="1" customWidth="1"/>
    <col min="17" max="17" width="12.7109375" customWidth="1"/>
    <col min="19" max="20" width="0" hidden="1" customWidth="1"/>
    <col min="21" max="21" width="11.28515625" hidden="1" customWidth="1"/>
  </cols>
  <sheetData>
    <row r="2" spans="1:21" ht="18.75">
      <c r="B2" s="18" t="s">
        <v>13</v>
      </c>
    </row>
    <row r="3" spans="1:21">
      <c r="B3" s="37" t="s">
        <v>123</v>
      </c>
    </row>
    <row r="6" spans="1:21">
      <c r="A6" s="7">
        <v>1</v>
      </c>
      <c r="B6" s="3" t="s">
        <v>91</v>
      </c>
      <c r="C6" s="3"/>
      <c r="D6" s="3"/>
      <c r="E6" s="3"/>
      <c r="G6" s="133" t="s">
        <v>21</v>
      </c>
      <c r="H6" s="134"/>
      <c r="I6" s="138" t="s">
        <v>20</v>
      </c>
      <c r="J6" s="139"/>
      <c r="K6" s="140"/>
      <c r="L6" s="76"/>
      <c r="M6" s="128" t="s">
        <v>15</v>
      </c>
    </row>
    <row r="7" spans="1:21">
      <c r="A7" s="19"/>
      <c r="B7" s="3" t="s">
        <v>92</v>
      </c>
      <c r="C7" s="3"/>
      <c r="D7" s="3"/>
      <c r="E7" s="3"/>
      <c r="G7" s="135"/>
      <c r="H7" s="136"/>
      <c r="I7" s="137" t="s">
        <v>8</v>
      </c>
      <c r="J7" s="137"/>
      <c r="K7" s="137" t="s">
        <v>8</v>
      </c>
      <c r="L7" s="77"/>
      <c r="M7" s="129"/>
    </row>
    <row r="8" spans="1:21" ht="30" customHeight="1">
      <c r="A8" s="19"/>
      <c r="B8" s="22" t="s">
        <v>14</v>
      </c>
      <c r="C8" s="2" t="s">
        <v>0</v>
      </c>
      <c r="D8" s="2" t="s">
        <v>1</v>
      </c>
      <c r="E8" s="2" t="s">
        <v>2</v>
      </c>
      <c r="G8" s="8" t="s">
        <v>6</v>
      </c>
      <c r="H8" s="8" t="s">
        <v>7</v>
      </c>
      <c r="I8" s="8" t="s">
        <v>6</v>
      </c>
      <c r="J8" s="8" t="s">
        <v>7</v>
      </c>
      <c r="K8" s="137"/>
      <c r="L8" s="77"/>
      <c r="M8" s="130"/>
    </row>
    <row r="9" spans="1:21">
      <c r="A9" s="19"/>
      <c r="B9" s="132" t="s">
        <v>3</v>
      </c>
      <c r="C9" s="132"/>
      <c r="D9" s="132"/>
      <c r="E9" s="132"/>
      <c r="G9" s="16"/>
      <c r="H9" s="16"/>
      <c r="I9" s="17"/>
      <c r="J9" s="17"/>
      <c r="K9" s="17"/>
      <c r="L9" s="78"/>
      <c r="M9" s="106"/>
      <c r="O9" s="46" t="s">
        <v>26</v>
      </c>
      <c r="P9" s="113">
        <v>205.77600000000001</v>
      </c>
      <c r="Q9" s="48">
        <f>P9*61.43</f>
        <v>12640.819680000001</v>
      </c>
      <c r="S9" s="118" t="s">
        <v>382</v>
      </c>
      <c r="T9" s="89"/>
      <c r="U9" s="88">
        <f>Q12+Q83+Q126+Q167+Q206+Q239+Q277</f>
        <v>51900.631020000001</v>
      </c>
    </row>
    <row r="10" spans="1:21">
      <c r="A10" s="7" t="s">
        <v>126</v>
      </c>
      <c r="B10" s="61">
        <v>23151</v>
      </c>
      <c r="C10" s="62" t="s">
        <v>30</v>
      </c>
      <c r="D10" s="55" t="s">
        <v>31</v>
      </c>
      <c r="E10" s="56">
        <v>40</v>
      </c>
      <c r="G10" s="9">
        <v>1.02</v>
      </c>
      <c r="H10" s="23">
        <f>ROUND(G10*$U$10,2)</f>
        <v>0.72</v>
      </c>
      <c r="I10" s="9">
        <f>ROUND(E10*G10*1.2,2)</f>
        <v>48.96</v>
      </c>
      <c r="J10" s="9">
        <f>ROUND(E10*H10*1.2,2)</f>
        <v>34.56</v>
      </c>
      <c r="K10" s="9">
        <f>I10+J10</f>
        <v>83.52000000000001</v>
      </c>
      <c r="L10" s="79"/>
      <c r="M10" s="106">
        <v>412</v>
      </c>
      <c r="O10" s="46" t="s">
        <v>27</v>
      </c>
      <c r="P10" s="47">
        <v>8.4</v>
      </c>
      <c r="Q10" s="48">
        <f>P10*330.08</f>
        <v>2772.672</v>
      </c>
      <c r="S10" s="93" t="s">
        <v>383</v>
      </c>
      <c r="U10">
        <v>0.70750000000000002</v>
      </c>
    </row>
    <row r="11" spans="1:21">
      <c r="A11" s="104" t="s">
        <v>127</v>
      </c>
      <c r="B11" s="61">
        <v>2188</v>
      </c>
      <c r="C11" s="62" t="s">
        <v>32</v>
      </c>
      <c r="D11" s="55" t="s">
        <v>31</v>
      </c>
      <c r="E11" s="56">
        <v>2</v>
      </c>
      <c r="G11" s="9">
        <v>14.19</v>
      </c>
      <c r="H11" s="23">
        <f t="shared" ref="H11:H58" si="0">ROUND(G11*$U$10,2)</f>
        <v>10.039999999999999</v>
      </c>
      <c r="I11" s="9">
        <f t="shared" ref="I11:I72" si="1">ROUND(E11*G11*1.2,2)</f>
        <v>34.06</v>
      </c>
      <c r="J11" s="9">
        <f t="shared" ref="J11:J72" si="2">ROUND(E11*H11*1.2,2)</f>
        <v>24.1</v>
      </c>
      <c r="K11" s="9">
        <f t="shared" ref="K11:K73" si="3">I11+J11</f>
        <v>58.160000000000004</v>
      </c>
      <c r="L11" s="79"/>
      <c r="M11" s="106" t="s">
        <v>380</v>
      </c>
      <c r="O11" s="50" t="s">
        <v>28</v>
      </c>
      <c r="P11" s="46">
        <v>182.4</v>
      </c>
      <c r="Q11" s="48">
        <f>P11*61.43</f>
        <v>11204.832</v>
      </c>
    </row>
    <row r="12" spans="1:21">
      <c r="A12" s="104" t="s">
        <v>128</v>
      </c>
      <c r="B12" s="61">
        <v>6154</v>
      </c>
      <c r="C12" s="62" t="s">
        <v>33</v>
      </c>
      <c r="D12" s="55" t="s">
        <v>31</v>
      </c>
      <c r="E12" s="56">
        <v>14</v>
      </c>
      <c r="G12" s="9">
        <v>10.31</v>
      </c>
      <c r="H12" s="23">
        <f t="shared" si="0"/>
        <v>7.29</v>
      </c>
      <c r="I12" s="9">
        <f t="shared" si="1"/>
        <v>173.21</v>
      </c>
      <c r="J12" s="9">
        <f t="shared" si="2"/>
        <v>122.47</v>
      </c>
      <c r="K12" s="9">
        <f t="shared" si="3"/>
        <v>295.68</v>
      </c>
      <c r="L12" s="79"/>
      <c r="M12" s="106">
        <v>11272</v>
      </c>
      <c r="O12" s="123" t="s">
        <v>10</v>
      </c>
      <c r="P12" s="123"/>
      <c r="Q12" s="49">
        <f>SUM(Q9:Q11)</f>
        <v>26618.323680000001</v>
      </c>
    </row>
    <row r="13" spans="1:21">
      <c r="A13" s="104" t="s">
        <v>129</v>
      </c>
      <c r="B13" s="61">
        <v>6153</v>
      </c>
      <c r="C13" s="62" t="s">
        <v>34</v>
      </c>
      <c r="D13" s="55" t="s">
        <v>31</v>
      </c>
      <c r="E13" s="56">
        <v>2</v>
      </c>
      <c r="G13" s="9">
        <v>2.4900000000000002</v>
      </c>
      <c r="H13" s="23">
        <f t="shared" si="0"/>
        <v>1.76</v>
      </c>
      <c r="I13" s="9">
        <f t="shared" si="1"/>
        <v>5.98</v>
      </c>
      <c r="J13" s="9">
        <f t="shared" si="2"/>
        <v>4.22</v>
      </c>
      <c r="K13" s="9">
        <f t="shared" si="3"/>
        <v>10.199999999999999</v>
      </c>
      <c r="L13" s="79"/>
      <c r="M13" s="106">
        <v>11275</v>
      </c>
      <c r="O13" s="87"/>
      <c r="P13" s="89"/>
      <c r="Q13" s="88"/>
      <c r="S13" s="118" t="s">
        <v>381</v>
      </c>
      <c r="T13" s="89"/>
      <c r="U13" s="88">
        <f>I73+I116+I157+I196+I229+I267+I307</f>
        <v>65957.770000000019</v>
      </c>
    </row>
    <row r="14" spans="1:21">
      <c r="A14" s="104" t="s">
        <v>130</v>
      </c>
      <c r="B14" s="61">
        <v>2270</v>
      </c>
      <c r="C14" s="62" t="s">
        <v>35</v>
      </c>
      <c r="D14" s="55" t="s">
        <v>31</v>
      </c>
      <c r="E14" s="56">
        <v>8</v>
      </c>
      <c r="G14" s="9">
        <v>19.63</v>
      </c>
      <c r="H14" s="23">
        <f t="shared" si="0"/>
        <v>13.89</v>
      </c>
      <c r="I14" s="9">
        <f t="shared" si="1"/>
        <v>188.45</v>
      </c>
      <c r="J14" s="9">
        <f t="shared" si="2"/>
        <v>133.34</v>
      </c>
      <c r="K14" s="9">
        <f t="shared" si="3"/>
        <v>321.78999999999996</v>
      </c>
      <c r="L14" s="79"/>
      <c r="M14" s="106">
        <v>1094</v>
      </c>
      <c r="S14" s="118" t="s">
        <v>382</v>
      </c>
      <c r="T14" s="89"/>
      <c r="U14" s="88">
        <f>J73+J116+J157+J196+J229+J267+J307</f>
        <v>51910.329999999994</v>
      </c>
    </row>
    <row r="15" spans="1:21" s="93" customFormat="1">
      <c r="A15" s="104" t="s">
        <v>131</v>
      </c>
      <c r="B15" s="61">
        <v>1827</v>
      </c>
      <c r="C15" s="62" t="s">
        <v>36</v>
      </c>
      <c r="D15" s="96" t="s">
        <v>31</v>
      </c>
      <c r="E15" s="98">
        <v>51</v>
      </c>
      <c r="G15" s="9">
        <v>0.68</v>
      </c>
      <c r="H15" s="23">
        <f t="shared" si="0"/>
        <v>0.48</v>
      </c>
      <c r="I15" s="9">
        <f t="shared" si="1"/>
        <v>41.62</v>
      </c>
      <c r="J15" s="9">
        <f t="shared" si="2"/>
        <v>29.38</v>
      </c>
      <c r="K15" s="9">
        <f t="shared" si="3"/>
        <v>71</v>
      </c>
      <c r="L15" s="79"/>
      <c r="M15" s="106">
        <v>379</v>
      </c>
      <c r="O15" s="87"/>
      <c r="P15" s="89"/>
      <c r="Q15" s="88"/>
    </row>
    <row r="16" spans="1:21" s="93" customFormat="1">
      <c r="A16" s="104" t="s">
        <v>132</v>
      </c>
      <c r="B16" s="61">
        <v>30377</v>
      </c>
      <c r="C16" s="62" t="s">
        <v>37</v>
      </c>
      <c r="D16" s="96" t="s">
        <v>38</v>
      </c>
      <c r="E16" s="98">
        <v>4</v>
      </c>
      <c r="G16" s="9">
        <v>13.68</v>
      </c>
      <c r="H16" s="23">
        <f t="shared" si="0"/>
        <v>9.68</v>
      </c>
      <c r="I16" s="9">
        <f t="shared" si="1"/>
        <v>65.66</v>
      </c>
      <c r="J16" s="9">
        <f t="shared" si="2"/>
        <v>46.46</v>
      </c>
      <c r="K16" s="9">
        <f t="shared" si="3"/>
        <v>112.12</v>
      </c>
      <c r="L16" s="79"/>
      <c r="M16" s="106" t="s">
        <v>380</v>
      </c>
    </row>
    <row r="17" spans="1:17" s="93" customFormat="1">
      <c r="A17" s="104" t="s">
        <v>133</v>
      </c>
      <c r="B17" s="61">
        <v>5332</v>
      </c>
      <c r="C17" s="62" t="s">
        <v>39</v>
      </c>
      <c r="D17" s="96" t="s">
        <v>38</v>
      </c>
      <c r="E17" s="98">
        <v>4</v>
      </c>
      <c r="G17" s="9">
        <v>15.82</v>
      </c>
      <c r="H17" s="23">
        <f t="shared" si="0"/>
        <v>11.19</v>
      </c>
      <c r="I17" s="9">
        <f t="shared" si="1"/>
        <v>75.94</v>
      </c>
      <c r="J17" s="9">
        <f t="shared" si="2"/>
        <v>53.71</v>
      </c>
      <c r="K17" s="9">
        <f t="shared" si="3"/>
        <v>129.65</v>
      </c>
      <c r="L17" s="79"/>
      <c r="M17" s="106">
        <v>39232</v>
      </c>
    </row>
    <row r="18" spans="1:17" s="93" customFormat="1">
      <c r="A18" s="104" t="s">
        <v>134</v>
      </c>
      <c r="B18" s="61">
        <v>21839</v>
      </c>
      <c r="C18" s="62" t="s">
        <v>40</v>
      </c>
      <c r="D18" s="96" t="s">
        <v>38</v>
      </c>
      <c r="E18" s="98">
        <v>470</v>
      </c>
      <c r="G18" s="9">
        <v>8.51</v>
      </c>
      <c r="H18" s="23">
        <f t="shared" si="0"/>
        <v>6.02</v>
      </c>
      <c r="I18" s="9">
        <f t="shared" si="1"/>
        <v>4799.6400000000003</v>
      </c>
      <c r="J18" s="9">
        <f t="shared" si="2"/>
        <v>3395.28</v>
      </c>
      <c r="K18" s="9">
        <f t="shared" si="3"/>
        <v>8194.92</v>
      </c>
      <c r="L18" s="79"/>
      <c r="M18" s="106" t="s">
        <v>380</v>
      </c>
      <c r="O18" s="87"/>
      <c r="P18" s="89"/>
      <c r="Q18" s="88"/>
    </row>
    <row r="19" spans="1:17" s="93" customFormat="1">
      <c r="A19" s="104" t="s">
        <v>135</v>
      </c>
      <c r="B19" s="61">
        <v>5275</v>
      </c>
      <c r="C19" s="62" t="s">
        <v>41</v>
      </c>
      <c r="D19" s="96" t="s">
        <v>42</v>
      </c>
      <c r="E19" s="98">
        <v>26</v>
      </c>
      <c r="G19" s="9">
        <v>31.45</v>
      </c>
      <c r="H19" s="23">
        <f t="shared" si="0"/>
        <v>22.25</v>
      </c>
      <c r="I19" s="9">
        <f t="shared" si="1"/>
        <v>981.24</v>
      </c>
      <c r="J19" s="9">
        <f t="shared" si="2"/>
        <v>694.2</v>
      </c>
      <c r="K19" s="9">
        <f t="shared" si="3"/>
        <v>1675.44</v>
      </c>
      <c r="L19" s="79"/>
      <c r="M19" s="106">
        <v>25003</v>
      </c>
      <c r="O19" s="87"/>
      <c r="P19" s="89"/>
      <c r="Q19" s="88"/>
    </row>
    <row r="20" spans="1:17" s="93" customFormat="1">
      <c r="A20" s="104" t="s">
        <v>136</v>
      </c>
      <c r="B20" s="61">
        <v>5230</v>
      </c>
      <c r="C20" s="62" t="s">
        <v>43</v>
      </c>
      <c r="D20" s="96" t="s">
        <v>42</v>
      </c>
      <c r="E20" s="98">
        <v>17</v>
      </c>
      <c r="G20" s="9">
        <v>64.989999999999995</v>
      </c>
      <c r="H20" s="23">
        <f t="shared" si="0"/>
        <v>45.98</v>
      </c>
      <c r="I20" s="9">
        <f t="shared" si="1"/>
        <v>1325.8</v>
      </c>
      <c r="J20" s="9">
        <f t="shared" si="2"/>
        <v>937.99</v>
      </c>
      <c r="K20" s="9">
        <f t="shared" si="3"/>
        <v>2263.79</v>
      </c>
      <c r="L20" s="79"/>
      <c r="M20" s="106">
        <v>868</v>
      </c>
      <c r="O20" s="87"/>
      <c r="P20" s="89"/>
      <c r="Q20" s="88"/>
    </row>
    <row r="21" spans="1:17" s="93" customFormat="1">
      <c r="A21" s="104" t="s">
        <v>137</v>
      </c>
      <c r="B21" s="61">
        <v>17031</v>
      </c>
      <c r="C21" s="62" t="s">
        <v>44</v>
      </c>
      <c r="D21" s="96" t="s">
        <v>31</v>
      </c>
      <c r="E21" s="98">
        <v>16</v>
      </c>
      <c r="G21" s="9">
        <v>0.87</v>
      </c>
      <c r="H21" s="23">
        <f t="shared" si="0"/>
        <v>0.62</v>
      </c>
      <c r="I21" s="9">
        <f t="shared" si="1"/>
        <v>16.7</v>
      </c>
      <c r="J21" s="9">
        <f t="shared" si="2"/>
        <v>11.9</v>
      </c>
      <c r="K21" s="9">
        <f t="shared" si="3"/>
        <v>28.6</v>
      </c>
      <c r="L21" s="79"/>
      <c r="M21" s="106" t="s">
        <v>380</v>
      </c>
      <c r="O21" s="87"/>
      <c r="P21" s="89"/>
      <c r="Q21" s="88"/>
    </row>
    <row r="22" spans="1:17" s="93" customFormat="1">
      <c r="A22" s="104" t="s">
        <v>138</v>
      </c>
      <c r="B22" s="61">
        <v>7753</v>
      </c>
      <c r="C22" s="62" t="s">
        <v>45</v>
      </c>
      <c r="D22" s="96" t="s">
        <v>31</v>
      </c>
      <c r="E22" s="98">
        <v>3</v>
      </c>
      <c r="G22" s="9">
        <v>222.53</v>
      </c>
      <c r="H22" s="23">
        <f t="shared" si="0"/>
        <v>157.44</v>
      </c>
      <c r="I22" s="9">
        <f t="shared" si="1"/>
        <v>801.11</v>
      </c>
      <c r="J22" s="9">
        <f t="shared" si="2"/>
        <v>566.78</v>
      </c>
      <c r="K22" s="9">
        <f t="shared" si="3"/>
        <v>1367.8899999999999</v>
      </c>
      <c r="L22" s="79"/>
      <c r="M22" s="106">
        <v>5047</v>
      </c>
      <c r="O22" s="87"/>
      <c r="P22" s="89"/>
      <c r="Q22" s="88"/>
    </row>
    <row r="23" spans="1:17" s="93" customFormat="1">
      <c r="A23" s="104" t="s">
        <v>139</v>
      </c>
      <c r="B23" s="61">
        <v>1998</v>
      </c>
      <c r="C23" s="62" t="s">
        <v>46</v>
      </c>
      <c r="D23" s="96" t="s">
        <v>31</v>
      </c>
      <c r="E23" s="98">
        <v>1</v>
      </c>
      <c r="G23" s="9">
        <v>22.72</v>
      </c>
      <c r="H23" s="23">
        <f t="shared" si="0"/>
        <v>16.07</v>
      </c>
      <c r="I23" s="9">
        <f t="shared" si="1"/>
        <v>27.26</v>
      </c>
      <c r="J23" s="9">
        <f t="shared" si="2"/>
        <v>19.28</v>
      </c>
      <c r="K23" s="9">
        <f t="shared" si="3"/>
        <v>46.540000000000006</v>
      </c>
      <c r="L23" s="79"/>
      <c r="M23" s="106" t="s">
        <v>380</v>
      </c>
      <c r="O23" s="87"/>
      <c r="P23" s="89"/>
      <c r="Q23" s="88"/>
    </row>
    <row r="24" spans="1:17" s="93" customFormat="1">
      <c r="A24" s="104" t="s">
        <v>140</v>
      </c>
      <c r="B24" s="61">
        <v>6468</v>
      </c>
      <c r="C24" s="62" t="s">
        <v>47</v>
      </c>
      <c r="D24" s="96" t="s">
        <v>31</v>
      </c>
      <c r="E24" s="98">
        <v>8</v>
      </c>
      <c r="G24" s="9">
        <v>3.37</v>
      </c>
      <c r="H24" s="23">
        <f t="shared" si="0"/>
        <v>2.38</v>
      </c>
      <c r="I24" s="9">
        <f t="shared" si="1"/>
        <v>32.35</v>
      </c>
      <c r="J24" s="9">
        <f t="shared" si="2"/>
        <v>22.85</v>
      </c>
      <c r="K24" s="9">
        <f t="shared" si="3"/>
        <v>55.2</v>
      </c>
      <c r="L24" s="79"/>
      <c r="M24" s="106" t="s">
        <v>380</v>
      </c>
      <c r="O24" s="87"/>
      <c r="P24" s="89"/>
      <c r="Q24" s="88"/>
    </row>
    <row r="25" spans="1:17" s="93" customFormat="1">
      <c r="A25" s="104" t="s">
        <v>141</v>
      </c>
      <c r="B25" s="61">
        <v>6469</v>
      </c>
      <c r="C25" s="62" t="s">
        <v>48</v>
      </c>
      <c r="D25" s="96" t="s">
        <v>31</v>
      </c>
      <c r="E25" s="98">
        <v>6</v>
      </c>
      <c r="G25" s="9">
        <v>3.77</v>
      </c>
      <c r="H25" s="23">
        <f t="shared" si="0"/>
        <v>2.67</v>
      </c>
      <c r="I25" s="9">
        <f t="shared" si="1"/>
        <v>27.14</v>
      </c>
      <c r="J25" s="9">
        <f t="shared" si="2"/>
        <v>19.22</v>
      </c>
      <c r="K25" s="9">
        <f t="shared" si="3"/>
        <v>46.36</v>
      </c>
      <c r="L25" s="79"/>
      <c r="M25" s="106" t="s">
        <v>380</v>
      </c>
      <c r="O25" s="87"/>
      <c r="P25" s="89"/>
      <c r="Q25" s="88"/>
    </row>
    <row r="26" spans="1:17" s="93" customFormat="1">
      <c r="A26" s="104" t="s">
        <v>142</v>
      </c>
      <c r="B26" s="61">
        <v>6784</v>
      </c>
      <c r="C26" s="62" t="s">
        <v>49</v>
      </c>
      <c r="D26" s="96" t="s">
        <v>31</v>
      </c>
      <c r="E26" s="98">
        <v>2</v>
      </c>
      <c r="G26" s="9">
        <v>3.98</v>
      </c>
      <c r="H26" s="23">
        <f t="shared" si="0"/>
        <v>2.82</v>
      </c>
      <c r="I26" s="9">
        <f t="shared" si="1"/>
        <v>9.5500000000000007</v>
      </c>
      <c r="J26" s="9">
        <f t="shared" si="2"/>
        <v>6.77</v>
      </c>
      <c r="K26" s="9">
        <f t="shared" si="3"/>
        <v>16.32</v>
      </c>
      <c r="L26" s="79"/>
      <c r="M26" s="106" t="s">
        <v>380</v>
      </c>
      <c r="O26" s="87"/>
      <c r="P26" s="89"/>
      <c r="Q26" s="88"/>
    </row>
    <row r="27" spans="1:17" s="93" customFormat="1">
      <c r="A27" s="104" t="s">
        <v>143</v>
      </c>
      <c r="B27" s="61">
        <v>21755</v>
      </c>
      <c r="C27" s="62" t="s">
        <v>50</v>
      </c>
      <c r="D27" s="96" t="s">
        <v>31</v>
      </c>
      <c r="E27" s="98">
        <v>9</v>
      </c>
      <c r="G27" s="9">
        <v>5.89</v>
      </c>
      <c r="H27" s="23">
        <f t="shared" si="0"/>
        <v>4.17</v>
      </c>
      <c r="I27" s="9">
        <f t="shared" si="1"/>
        <v>63.61</v>
      </c>
      <c r="J27" s="9">
        <f t="shared" si="2"/>
        <v>45.04</v>
      </c>
      <c r="K27" s="9">
        <f t="shared" si="3"/>
        <v>108.65</v>
      </c>
      <c r="L27" s="79"/>
      <c r="M27" s="106" t="s">
        <v>380</v>
      </c>
      <c r="O27" s="87"/>
      <c r="P27" s="89"/>
      <c r="Q27" s="88"/>
    </row>
    <row r="28" spans="1:17" s="93" customFormat="1">
      <c r="A28" s="104" t="s">
        <v>144</v>
      </c>
      <c r="B28" s="61">
        <v>6774</v>
      </c>
      <c r="C28" s="62" t="s">
        <v>51</v>
      </c>
      <c r="D28" s="96" t="s">
        <v>31</v>
      </c>
      <c r="E28" s="98">
        <v>2</v>
      </c>
      <c r="G28" s="9">
        <v>43.44</v>
      </c>
      <c r="H28" s="23">
        <f t="shared" si="0"/>
        <v>30.73</v>
      </c>
      <c r="I28" s="9">
        <f t="shared" si="1"/>
        <v>104.26</v>
      </c>
      <c r="J28" s="9">
        <f t="shared" si="2"/>
        <v>73.75</v>
      </c>
      <c r="K28" s="9">
        <f t="shared" si="3"/>
        <v>178.01</v>
      </c>
      <c r="L28" s="79"/>
      <c r="M28" s="106" t="s">
        <v>380</v>
      </c>
      <c r="O28" s="87"/>
      <c r="P28" s="89"/>
      <c r="Q28" s="88"/>
    </row>
    <row r="29" spans="1:17" s="93" customFormat="1">
      <c r="A29" s="104" t="s">
        <v>145</v>
      </c>
      <c r="B29" s="61">
        <v>18274</v>
      </c>
      <c r="C29" s="62" t="s">
        <v>52</v>
      </c>
      <c r="D29" s="96" t="s">
        <v>31</v>
      </c>
      <c r="E29" s="98">
        <v>8</v>
      </c>
      <c r="G29" s="9">
        <v>38.5</v>
      </c>
      <c r="H29" s="23">
        <f t="shared" si="0"/>
        <v>27.24</v>
      </c>
      <c r="I29" s="9">
        <f t="shared" si="1"/>
        <v>369.6</v>
      </c>
      <c r="J29" s="9">
        <f t="shared" si="2"/>
        <v>261.5</v>
      </c>
      <c r="K29" s="9">
        <f t="shared" si="3"/>
        <v>631.1</v>
      </c>
      <c r="L29" s="79"/>
      <c r="M29" s="106" t="s">
        <v>380</v>
      </c>
      <c r="O29" s="87"/>
      <c r="P29" s="89"/>
      <c r="Q29" s="88"/>
    </row>
    <row r="30" spans="1:17" s="93" customFormat="1">
      <c r="A30" s="104" t="s">
        <v>146</v>
      </c>
      <c r="B30" s="61">
        <v>13600</v>
      </c>
      <c r="C30" s="62" t="s">
        <v>53</v>
      </c>
      <c r="D30" s="96" t="s">
        <v>31</v>
      </c>
      <c r="E30" s="98">
        <v>4</v>
      </c>
      <c r="G30" s="9">
        <v>153.76</v>
      </c>
      <c r="H30" s="23">
        <f t="shared" si="0"/>
        <v>108.79</v>
      </c>
      <c r="I30" s="9">
        <f t="shared" si="1"/>
        <v>738.05</v>
      </c>
      <c r="J30" s="9">
        <f t="shared" si="2"/>
        <v>522.19000000000005</v>
      </c>
      <c r="K30" s="9">
        <f t="shared" si="3"/>
        <v>1260.24</v>
      </c>
      <c r="L30" s="79"/>
      <c r="M30" s="106" t="s">
        <v>380</v>
      </c>
      <c r="O30" s="87"/>
      <c r="P30" s="89"/>
      <c r="Q30" s="88"/>
    </row>
    <row r="31" spans="1:17" s="93" customFormat="1">
      <c r="A31" s="104" t="s">
        <v>147</v>
      </c>
      <c r="B31" s="61">
        <v>7565</v>
      </c>
      <c r="C31" s="62" t="s">
        <v>54</v>
      </c>
      <c r="D31" s="96" t="s">
        <v>31</v>
      </c>
      <c r="E31" s="98">
        <v>2</v>
      </c>
      <c r="G31" s="9">
        <v>4.71</v>
      </c>
      <c r="H31" s="23">
        <f t="shared" si="0"/>
        <v>3.33</v>
      </c>
      <c r="I31" s="9">
        <f t="shared" si="1"/>
        <v>11.3</v>
      </c>
      <c r="J31" s="9">
        <f t="shared" si="2"/>
        <v>7.99</v>
      </c>
      <c r="K31" s="9">
        <f t="shared" si="3"/>
        <v>19.29</v>
      </c>
      <c r="L31" s="79"/>
      <c r="M31" s="106" t="s">
        <v>380</v>
      </c>
      <c r="O31" s="87"/>
      <c r="P31" s="89"/>
      <c r="Q31" s="88"/>
    </row>
    <row r="32" spans="1:17" s="99" customFormat="1">
      <c r="A32" s="110" t="s">
        <v>148</v>
      </c>
      <c r="B32" s="63">
        <v>7570</v>
      </c>
      <c r="C32" s="64" t="s">
        <v>55</v>
      </c>
      <c r="D32" s="97" t="s">
        <v>31</v>
      </c>
      <c r="E32" s="94">
        <v>1</v>
      </c>
      <c r="G32" s="85">
        <v>4.55</v>
      </c>
      <c r="H32" s="23">
        <f t="shared" si="0"/>
        <v>3.22</v>
      </c>
      <c r="I32" s="85">
        <f t="shared" si="1"/>
        <v>5.46</v>
      </c>
      <c r="J32" s="85">
        <f t="shared" si="2"/>
        <v>3.86</v>
      </c>
      <c r="K32" s="85">
        <f t="shared" si="3"/>
        <v>9.32</v>
      </c>
      <c r="L32" s="79"/>
      <c r="M32" s="106" t="s">
        <v>380</v>
      </c>
      <c r="O32" s="87"/>
      <c r="P32" s="89"/>
      <c r="Q32" s="88"/>
    </row>
    <row r="33" spans="1:17" s="93" customFormat="1">
      <c r="A33" s="104" t="s">
        <v>149</v>
      </c>
      <c r="B33" s="61">
        <v>5264</v>
      </c>
      <c r="C33" s="62" t="s">
        <v>56</v>
      </c>
      <c r="D33" s="96" t="s">
        <v>42</v>
      </c>
      <c r="E33" s="98">
        <v>2.4</v>
      </c>
      <c r="G33" s="9">
        <v>26.24</v>
      </c>
      <c r="H33" s="23">
        <f t="shared" si="0"/>
        <v>18.559999999999999</v>
      </c>
      <c r="I33" s="9">
        <f t="shared" si="1"/>
        <v>75.569999999999993</v>
      </c>
      <c r="J33" s="9">
        <f t="shared" si="2"/>
        <v>53.45</v>
      </c>
      <c r="K33" s="9">
        <f t="shared" si="3"/>
        <v>129.01999999999998</v>
      </c>
      <c r="L33" s="79"/>
      <c r="M33" s="106" t="s">
        <v>380</v>
      </c>
      <c r="O33" s="87"/>
      <c r="P33" s="89"/>
      <c r="Q33" s="88"/>
    </row>
    <row r="34" spans="1:17" s="93" customFormat="1">
      <c r="A34" s="104" t="s">
        <v>150</v>
      </c>
      <c r="B34" s="61">
        <v>5627</v>
      </c>
      <c r="C34" s="62" t="s">
        <v>57</v>
      </c>
      <c r="D34" s="96" t="s">
        <v>42</v>
      </c>
      <c r="E34" s="98">
        <v>1.2</v>
      </c>
      <c r="G34" s="9">
        <v>47.13</v>
      </c>
      <c r="H34" s="23">
        <f t="shared" si="0"/>
        <v>33.340000000000003</v>
      </c>
      <c r="I34" s="9">
        <f t="shared" si="1"/>
        <v>67.87</v>
      </c>
      <c r="J34" s="9">
        <f t="shared" si="2"/>
        <v>48.01</v>
      </c>
      <c r="K34" s="9">
        <f t="shared" si="3"/>
        <v>115.88</v>
      </c>
      <c r="L34" s="79"/>
      <c r="M34" s="106">
        <v>407</v>
      </c>
      <c r="O34" s="118"/>
      <c r="P34" s="119"/>
      <c r="Q34" s="120"/>
    </row>
    <row r="35" spans="1:17" s="93" customFormat="1">
      <c r="A35" s="104" t="s">
        <v>151</v>
      </c>
      <c r="B35" s="61">
        <v>255</v>
      </c>
      <c r="C35" s="62" t="s">
        <v>58</v>
      </c>
      <c r="D35" s="96" t="s">
        <v>31</v>
      </c>
      <c r="E35" s="98">
        <v>1</v>
      </c>
      <c r="G35" s="9">
        <v>18</v>
      </c>
      <c r="H35" s="23">
        <f t="shared" si="0"/>
        <v>12.74</v>
      </c>
      <c r="I35" s="9">
        <f t="shared" si="1"/>
        <v>21.6</v>
      </c>
      <c r="J35" s="9">
        <f t="shared" si="2"/>
        <v>15.29</v>
      </c>
      <c r="K35" s="9">
        <f t="shared" si="3"/>
        <v>36.89</v>
      </c>
      <c r="L35" s="79"/>
      <c r="M35" s="106">
        <v>404</v>
      </c>
      <c r="O35" s="87"/>
      <c r="P35" s="89"/>
      <c r="Q35" s="88"/>
    </row>
    <row r="36" spans="1:17" s="93" customFormat="1">
      <c r="A36" s="104" t="s">
        <v>152</v>
      </c>
      <c r="B36" s="61">
        <v>256</v>
      </c>
      <c r="C36" s="62" t="s">
        <v>59</v>
      </c>
      <c r="D36" s="96" t="s">
        <v>31</v>
      </c>
      <c r="E36" s="98">
        <v>1</v>
      </c>
      <c r="G36" s="9">
        <v>13.2</v>
      </c>
      <c r="H36" s="23">
        <f t="shared" si="0"/>
        <v>9.34</v>
      </c>
      <c r="I36" s="9">
        <f t="shared" si="1"/>
        <v>15.84</v>
      </c>
      <c r="J36" s="9">
        <f t="shared" si="2"/>
        <v>11.21</v>
      </c>
      <c r="K36" s="9">
        <f t="shared" si="3"/>
        <v>27.05</v>
      </c>
      <c r="L36" s="79"/>
      <c r="M36" s="106">
        <v>20111</v>
      </c>
      <c r="O36" s="87"/>
      <c r="P36" s="89"/>
      <c r="Q36" s="88"/>
    </row>
    <row r="37" spans="1:17" s="93" customFormat="1">
      <c r="A37" s="104" t="s">
        <v>153</v>
      </c>
      <c r="B37" s="61">
        <v>2167</v>
      </c>
      <c r="C37" s="62" t="s">
        <v>60</v>
      </c>
      <c r="D37" s="96" t="s">
        <v>31</v>
      </c>
      <c r="E37" s="98">
        <v>9</v>
      </c>
      <c r="G37" s="9">
        <v>40.76</v>
      </c>
      <c r="H37" s="23">
        <f t="shared" si="0"/>
        <v>28.84</v>
      </c>
      <c r="I37" s="9">
        <f t="shared" si="1"/>
        <v>440.21</v>
      </c>
      <c r="J37" s="9">
        <f t="shared" si="2"/>
        <v>311.47000000000003</v>
      </c>
      <c r="K37" s="9">
        <f t="shared" si="3"/>
        <v>751.68000000000006</v>
      </c>
      <c r="L37" s="79"/>
      <c r="M37" s="106">
        <v>3380</v>
      </c>
      <c r="O37" s="87"/>
      <c r="P37" s="89"/>
      <c r="Q37" s="88"/>
    </row>
    <row r="38" spans="1:17" s="93" customFormat="1">
      <c r="A38" s="104" t="s">
        <v>154</v>
      </c>
      <c r="B38" s="61">
        <v>14168</v>
      </c>
      <c r="C38" s="62" t="s">
        <v>61</v>
      </c>
      <c r="D38" s="96" t="s">
        <v>31</v>
      </c>
      <c r="E38" s="98">
        <v>4</v>
      </c>
      <c r="G38" s="9">
        <v>44.43</v>
      </c>
      <c r="H38" s="23">
        <f t="shared" si="0"/>
        <v>31.43</v>
      </c>
      <c r="I38" s="9">
        <f t="shared" si="1"/>
        <v>213.26</v>
      </c>
      <c r="J38" s="9">
        <f t="shared" si="2"/>
        <v>150.86000000000001</v>
      </c>
      <c r="K38" s="9">
        <f t="shared" si="3"/>
        <v>364.12</v>
      </c>
      <c r="L38" s="79"/>
      <c r="M38" s="106" t="s">
        <v>380</v>
      </c>
      <c r="O38" s="87"/>
      <c r="P38" s="89"/>
      <c r="Q38" s="88"/>
    </row>
    <row r="39" spans="1:17">
      <c r="A39" s="104" t="s">
        <v>155</v>
      </c>
      <c r="B39" s="61">
        <v>13692</v>
      </c>
      <c r="C39" s="62" t="s">
        <v>62</v>
      </c>
      <c r="D39" s="55" t="s">
        <v>31</v>
      </c>
      <c r="E39" s="56">
        <v>16</v>
      </c>
      <c r="G39" s="9">
        <v>89.68</v>
      </c>
      <c r="H39" s="23">
        <f t="shared" si="0"/>
        <v>63.45</v>
      </c>
      <c r="I39" s="9">
        <f t="shared" si="1"/>
        <v>1721.86</v>
      </c>
      <c r="J39" s="9">
        <f t="shared" si="2"/>
        <v>1218.24</v>
      </c>
      <c r="K39" s="9">
        <f t="shared" si="3"/>
        <v>2940.1</v>
      </c>
      <c r="L39" s="79"/>
      <c r="M39" s="106" t="s">
        <v>380</v>
      </c>
      <c r="O39" s="87"/>
      <c r="P39" s="89"/>
      <c r="Q39" s="88"/>
    </row>
    <row r="40" spans="1:17">
      <c r="A40" s="104" t="s">
        <v>156</v>
      </c>
      <c r="B40" s="61">
        <v>5013</v>
      </c>
      <c r="C40" s="62" t="s">
        <v>63</v>
      </c>
      <c r="D40" s="55" t="s">
        <v>31</v>
      </c>
      <c r="E40" s="56">
        <v>8</v>
      </c>
      <c r="G40" s="9">
        <v>4.04</v>
      </c>
      <c r="H40" s="23">
        <f t="shared" si="0"/>
        <v>2.86</v>
      </c>
      <c r="I40" s="9">
        <f t="shared" si="1"/>
        <v>38.78</v>
      </c>
      <c r="J40" s="9">
        <f t="shared" si="2"/>
        <v>27.46</v>
      </c>
      <c r="K40" s="9">
        <f t="shared" si="3"/>
        <v>66.240000000000009</v>
      </c>
      <c r="L40" s="79"/>
      <c r="M40" s="106">
        <v>3398</v>
      </c>
      <c r="O40" s="87"/>
      <c r="P40" s="89"/>
      <c r="Q40" s="88"/>
    </row>
    <row r="41" spans="1:17">
      <c r="A41" s="104" t="s">
        <v>157</v>
      </c>
      <c r="B41" s="61">
        <v>6183</v>
      </c>
      <c r="C41" s="62" t="s">
        <v>64</v>
      </c>
      <c r="D41" s="55" t="s">
        <v>31</v>
      </c>
      <c r="E41" s="56">
        <v>4</v>
      </c>
      <c r="G41" s="9">
        <v>8.17</v>
      </c>
      <c r="H41" s="23">
        <f t="shared" si="0"/>
        <v>5.78</v>
      </c>
      <c r="I41" s="9">
        <f t="shared" si="1"/>
        <v>39.22</v>
      </c>
      <c r="J41" s="9">
        <f t="shared" si="2"/>
        <v>27.74</v>
      </c>
      <c r="K41" s="9">
        <f t="shared" si="3"/>
        <v>66.959999999999994</v>
      </c>
      <c r="L41" s="79"/>
      <c r="M41" s="106" t="s">
        <v>380</v>
      </c>
      <c r="O41" s="87"/>
      <c r="P41" s="89"/>
      <c r="Q41" s="88"/>
    </row>
    <row r="42" spans="1:17">
      <c r="A42" s="104" t="s">
        <v>158</v>
      </c>
      <c r="B42" s="61">
        <v>2181</v>
      </c>
      <c r="C42" s="62" t="s">
        <v>65</v>
      </c>
      <c r="D42" s="55" t="s">
        <v>31</v>
      </c>
      <c r="E42" s="56">
        <v>4</v>
      </c>
      <c r="G42" s="9">
        <v>21.41</v>
      </c>
      <c r="H42" s="23">
        <f t="shared" si="0"/>
        <v>15.15</v>
      </c>
      <c r="I42" s="9">
        <f t="shared" si="1"/>
        <v>102.77</v>
      </c>
      <c r="J42" s="9">
        <f t="shared" si="2"/>
        <v>72.72</v>
      </c>
      <c r="K42" s="9">
        <f t="shared" si="3"/>
        <v>175.49</v>
      </c>
      <c r="L42" s="79"/>
      <c r="M42" s="106" t="s">
        <v>380</v>
      </c>
      <c r="O42" s="87"/>
      <c r="P42" s="89"/>
      <c r="Q42" s="88"/>
    </row>
    <row r="43" spans="1:17" s="93" customFormat="1">
      <c r="A43" s="104" t="s">
        <v>159</v>
      </c>
      <c r="B43" s="61">
        <v>2242</v>
      </c>
      <c r="C43" s="62" t="s">
        <v>66</v>
      </c>
      <c r="D43" s="96" t="s">
        <v>31</v>
      </c>
      <c r="E43" s="98">
        <v>29</v>
      </c>
      <c r="G43" s="9">
        <v>6.66</v>
      </c>
      <c r="H43" s="23">
        <f t="shared" si="0"/>
        <v>4.71</v>
      </c>
      <c r="I43" s="9">
        <f t="shared" si="1"/>
        <v>231.77</v>
      </c>
      <c r="J43" s="9">
        <f t="shared" si="2"/>
        <v>163.91</v>
      </c>
      <c r="K43" s="9">
        <f t="shared" si="3"/>
        <v>395.68</v>
      </c>
      <c r="L43" s="79"/>
      <c r="M43" s="106" t="s">
        <v>380</v>
      </c>
      <c r="O43" s="87"/>
      <c r="P43" s="89"/>
      <c r="Q43" s="88"/>
    </row>
    <row r="44" spans="1:17" s="93" customFormat="1">
      <c r="A44" s="104" t="s">
        <v>160</v>
      </c>
      <c r="B44" s="61">
        <v>1798</v>
      </c>
      <c r="C44" s="62" t="s">
        <v>67</v>
      </c>
      <c r="D44" s="96" t="s">
        <v>31</v>
      </c>
      <c r="E44" s="98">
        <v>1</v>
      </c>
      <c r="G44" s="9">
        <v>3.41</v>
      </c>
      <c r="H44" s="23">
        <f t="shared" si="0"/>
        <v>2.41</v>
      </c>
      <c r="I44" s="9">
        <f t="shared" si="1"/>
        <v>4.09</v>
      </c>
      <c r="J44" s="9">
        <f t="shared" si="2"/>
        <v>2.89</v>
      </c>
      <c r="K44" s="9">
        <f t="shared" si="3"/>
        <v>6.98</v>
      </c>
      <c r="L44" s="79"/>
      <c r="M44" s="106">
        <v>442</v>
      </c>
      <c r="O44" s="87"/>
      <c r="P44" s="89"/>
      <c r="Q44" s="88"/>
    </row>
    <row r="45" spans="1:17" s="93" customFormat="1">
      <c r="A45" s="104" t="s">
        <v>161</v>
      </c>
      <c r="B45" s="61">
        <v>1666</v>
      </c>
      <c r="C45" s="62" t="s">
        <v>68</v>
      </c>
      <c r="D45" s="96" t="s">
        <v>31</v>
      </c>
      <c r="E45" s="98">
        <v>4</v>
      </c>
      <c r="G45" s="9">
        <v>5.69</v>
      </c>
      <c r="H45" s="23">
        <f t="shared" si="0"/>
        <v>4.03</v>
      </c>
      <c r="I45" s="9">
        <f t="shared" si="1"/>
        <v>27.31</v>
      </c>
      <c r="J45" s="9">
        <f t="shared" si="2"/>
        <v>19.34</v>
      </c>
      <c r="K45" s="9">
        <f t="shared" si="3"/>
        <v>46.65</v>
      </c>
      <c r="L45" s="79"/>
      <c r="M45" s="106">
        <v>441</v>
      </c>
      <c r="O45" s="87"/>
      <c r="P45" s="89"/>
      <c r="Q45" s="88"/>
    </row>
    <row r="46" spans="1:17" s="93" customFormat="1">
      <c r="A46" s="104" t="s">
        <v>162</v>
      </c>
      <c r="B46" s="61">
        <v>1670</v>
      </c>
      <c r="C46" s="62" t="s">
        <v>69</v>
      </c>
      <c r="D46" s="96" t="s">
        <v>31</v>
      </c>
      <c r="E46" s="98">
        <v>6</v>
      </c>
      <c r="G46" s="9">
        <v>6.87</v>
      </c>
      <c r="H46" s="23">
        <f t="shared" si="0"/>
        <v>4.8600000000000003</v>
      </c>
      <c r="I46" s="9">
        <f t="shared" si="1"/>
        <v>49.46</v>
      </c>
      <c r="J46" s="9">
        <f t="shared" si="2"/>
        <v>34.99</v>
      </c>
      <c r="K46" s="9">
        <f t="shared" si="3"/>
        <v>84.45</v>
      </c>
      <c r="L46" s="79"/>
      <c r="M46" s="106">
        <v>431</v>
      </c>
      <c r="O46" s="87"/>
      <c r="P46" s="89"/>
      <c r="Q46" s="88"/>
    </row>
    <row r="47" spans="1:17" s="93" customFormat="1">
      <c r="A47" s="104" t="s">
        <v>163</v>
      </c>
      <c r="B47" s="61">
        <v>1624</v>
      </c>
      <c r="C47" s="62" t="s">
        <v>70</v>
      </c>
      <c r="D47" s="96" t="s">
        <v>31</v>
      </c>
      <c r="E47" s="98">
        <v>41</v>
      </c>
      <c r="G47" s="9">
        <v>7.58</v>
      </c>
      <c r="H47" s="23">
        <f t="shared" si="0"/>
        <v>5.36</v>
      </c>
      <c r="I47" s="9">
        <f t="shared" si="1"/>
        <v>372.94</v>
      </c>
      <c r="J47" s="9">
        <f t="shared" si="2"/>
        <v>263.70999999999998</v>
      </c>
      <c r="K47" s="9">
        <f t="shared" si="3"/>
        <v>636.65</v>
      </c>
      <c r="L47" s="79"/>
      <c r="M47" s="106">
        <v>432</v>
      </c>
      <c r="O47" s="87"/>
      <c r="P47" s="89"/>
      <c r="Q47" s="88"/>
    </row>
    <row r="48" spans="1:17">
      <c r="A48" s="104" t="s">
        <v>164</v>
      </c>
      <c r="B48" s="61">
        <v>7626</v>
      </c>
      <c r="C48" s="62" t="s">
        <v>71</v>
      </c>
      <c r="D48" s="55" t="s">
        <v>31</v>
      </c>
      <c r="E48" s="56">
        <v>2</v>
      </c>
      <c r="G48" s="9">
        <v>198.7</v>
      </c>
      <c r="H48" s="23">
        <f t="shared" si="0"/>
        <v>140.58000000000001</v>
      </c>
      <c r="I48" s="9">
        <f t="shared" si="1"/>
        <v>476.88</v>
      </c>
      <c r="J48" s="9">
        <f t="shared" si="2"/>
        <v>337.39</v>
      </c>
      <c r="K48" s="9">
        <f t="shared" si="3"/>
        <v>814.27</v>
      </c>
      <c r="L48" s="79"/>
      <c r="M48" s="106">
        <v>4276</v>
      </c>
      <c r="O48" s="87"/>
      <c r="P48" s="89"/>
      <c r="Q48" s="88"/>
    </row>
    <row r="49" spans="1:17">
      <c r="A49" s="104" t="s">
        <v>165</v>
      </c>
      <c r="B49" s="61">
        <v>14183</v>
      </c>
      <c r="C49" s="62" t="s">
        <v>72</v>
      </c>
      <c r="D49" s="55" t="s">
        <v>31</v>
      </c>
      <c r="E49" s="56">
        <v>12</v>
      </c>
      <c r="G49" s="9">
        <v>6.25</v>
      </c>
      <c r="H49" s="23">
        <f t="shared" si="0"/>
        <v>4.42</v>
      </c>
      <c r="I49" s="9">
        <f t="shared" si="1"/>
        <v>90</v>
      </c>
      <c r="J49" s="9">
        <f t="shared" si="2"/>
        <v>63.65</v>
      </c>
      <c r="K49" s="9">
        <f t="shared" si="3"/>
        <v>153.65</v>
      </c>
      <c r="L49" s="79"/>
      <c r="M49" s="106" t="s">
        <v>380</v>
      </c>
      <c r="O49" s="87"/>
      <c r="P49" s="89"/>
      <c r="Q49" s="88"/>
    </row>
    <row r="50" spans="1:17">
      <c r="A50" s="104" t="s">
        <v>166</v>
      </c>
      <c r="B50" s="61">
        <v>14185</v>
      </c>
      <c r="C50" s="62" t="s">
        <v>73</v>
      </c>
      <c r="D50" s="55" t="s">
        <v>31</v>
      </c>
      <c r="E50" s="56">
        <v>4</v>
      </c>
      <c r="G50" s="9">
        <v>7.52</v>
      </c>
      <c r="H50" s="23">
        <f t="shared" si="0"/>
        <v>5.32</v>
      </c>
      <c r="I50" s="9">
        <f t="shared" si="1"/>
        <v>36.1</v>
      </c>
      <c r="J50" s="9">
        <f t="shared" si="2"/>
        <v>25.54</v>
      </c>
      <c r="K50" s="9">
        <f t="shared" si="3"/>
        <v>61.64</v>
      </c>
      <c r="L50" s="79"/>
      <c r="M50" s="106" t="s">
        <v>380</v>
      </c>
      <c r="O50" s="87"/>
      <c r="P50" s="89"/>
      <c r="Q50" s="88"/>
    </row>
    <row r="51" spans="1:17">
      <c r="A51" s="104" t="s">
        <v>167</v>
      </c>
      <c r="B51" s="61">
        <v>4800</v>
      </c>
      <c r="C51" s="62" t="s">
        <v>74</v>
      </c>
      <c r="D51" s="55" t="s">
        <v>31</v>
      </c>
      <c r="E51" s="56">
        <v>6</v>
      </c>
      <c r="G51" s="9">
        <v>737.88</v>
      </c>
      <c r="H51" s="23">
        <f t="shared" si="0"/>
        <v>522.04999999999995</v>
      </c>
      <c r="I51" s="9">
        <f t="shared" si="1"/>
        <v>5312.74</v>
      </c>
      <c r="J51" s="9">
        <f t="shared" si="2"/>
        <v>3758.76</v>
      </c>
      <c r="K51" s="9">
        <f t="shared" si="3"/>
        <v>9071.5</v>
      </c>
      <c r="L51" s="79"/>
      <c r="M51" s="106" t="s">
        <v>380</v>
      </c>
      <c r="O51" s="87"/>
      <c r="P51" s="89"/>
      <c r="Q51" s="88"/>
    </row>
    <row r="52" spans="1:17">
      <c r="A52" s="104" t="s">
        <v>168</v>
      </c>
      <c r="B52" s="61">
        <v>4807</v>
      </c>
      <c r="C52" s="62" t="s">
        <v>75</v>
      </c>
      <c r="D52" s="55" t="s">
        <v>31</v>
      </c>
      <c r="E52" s="56">
        <v>4</v>
      </c>
      <c r="G52" s="9">
        <v>969.3</v>
      </c>
      <c r="H52" s="23">
        <f t="shared" si="0"/>
        <v>685.78</v>
      </c>
      <c r="I52" s="9">
        <f t="shared" si="1"/>
        <v>4652.6400000000003</v>
      </c>
      <c r="J52" s="9">
        <f t="shared" si="2"/>
        <v>3291.74</v>
      </c>
      <c r="K52" s="9">
        <f t="shared" si="3"/>
        <v>7944.38</v>
      </c>
      <c r="L52" s="79"/>
      <c r="M52" s="106" t="s">
        <v>380</v>
      </c>
      <c r="O52" s="87"/>
      <c r="P52" s="89"/>
      <c r="Q52" s="88"/>
    </row>
    <row r="53" spans="1:17">
      <c r="A53" s="104" t="s">
        <v>169</v>
      </c>
      <c r="B53" s="61">
        <v>2153</v>
      </c>
      <c r="C53" s="62" t="s">
        <v>76</v>
      </c>
      <c r="D53" s="55" t="s">
        <v>31</v>
      </c>
      <c r="E53" s="56">
        <v>8</v>
      </c>
      <c r="G53" s="9">
        <v>3.7</v>
      </c>
      <c r="H53" s="23">
        <f t="shared" si="0"/>
        <v>2.62</v>
      </c>
      <c r="I53" s="9">
        <f t="shared" si="1"/>
        <v>35.520000000000003</v>
      </c>
      <c r="J53" s="9">
        <f t="shared" si="2"/>
        <v>25.15</v>
      </c>
      <c r="K53" s="9">
        <f t="shared" si="3"/>
        <v>60.67</v>
      </c>
      <c r="L53" s="79"/>
      <c r="M53" s="106">
        <v>7581</v>
      </c>
      <c r="O53" s="87"/>
      <c r="P53" s="89"/>
      <c r="Q53" s="88"/>
    </row>
    <row r="54" spans="1:17">
      <c r="A54" s="104" t="s">
        <v>170</v>
      </c>
      <c r="B54" s="61">
        <v>2179</v>
      </c>
      <c r="C54" s="62" t="s">
        <v>77</v>
      </c>
      <c r="D54" s="55" t="s">
        <v>31</v>
      </c>
      <c r="E54" s="56">
        <v>1</v>
      </c>
      <c r="G54" s="9">
        <v>7.43</v>
      </c>
      <c r="H54" s="23">
        <f t="shared" si="0"/>
        <v>5.26</v>
      </c>
      <c r="I54" s="9">
        <f t="shared" si="1"/>
        <v>8.92</v>
      </c>
      <c r="J54" s="9">
        <f t="shared" si="2"/>
        <v>6.31</v>
      </c>
      <c r="K54" s="9">
        <f t="shared" si="3"/>
        <v>15.23</v>
      </c>
      <c r="L54" s="79"/>
      <c r="M54" s="106" t="s">
        <v>380</v>
      </c>
      <c r="O54" s="87"/>
      <c r="P54" s="89"/>
      <c r="Q54" s="88"/>
    </row>
    <row r="55" spans="1:17">
      <c r="A55" s="104" t="s">
        <v>171</v>
      </c>
      <c r="B55" s="61">
        <v>2123</v>
      </c>
      <c r="C55" s="62" t="s">
        <v>78</v>
      </c>
      <c r="D55" s="55" t="s">
        <v>31</v>
      </c>
      <c r="E55" s="56">
        <v>3</v>
      </c>
      <c r="G55" s="9">
        <v>43.58</v>
      </c>
      <c r="H55" s="23">
        <f t="shared" si="0"/>
        <v>30.83</v>
      </c>
      <c r="I55" s="9">
        <f t="shared" si="1"/>
        <v>156.88999999999999</v>
      </c>
      <c r="J55" s="9">
        <f t="shared" si="2"/>
        <v>110.99</v>
      </c>
      <c r="K55" s="9">
        <f t="shared" si="3"/>
        <v>267.88</v>
      </c>
      <c r="L55" s="79"/>
      <c r="M55" s="106" t="s">
        <v>380</v>
      </c>
      <c r="O55" s="87"/>
      <c r="P55" s="89"/>
      <c r="Q55" s="88"/>
    </row>
    <row r="56" spans="1:17">
      <c r="A56" s="104" t="s">
        <v>172</v>
      </c>
      <c r="B56" s="61">
        <v>25587</v>
      </c>
      <c r="C56" s="62" t="s">
        <v>79</v>
      </c>
      <c r="D56" s="55" t="s">
        <v>31</v>
      </c>
      <c r="E56" s="56">
        <v>10</v>
      </c>
      <c r="G56" s="9">
        <v>37</v>
      </c>
      <c r="H56" s="23">
        <f t="shared" si="0"/>
        <v>26.18</v>
      </c>
      <c r="I56" s="9">
        <f t="shared" si="1"/>
        <v>444</v>
      </c>
      <c r="J56" s="9">
        <f t="shared" si="2"/>
        <v>314.16000000000003</v>
      </c>
      <c r="K56" s="9">
        <f t="shared" si="3"/>
        <v>758.16000000000008</v>
      </c>
      <c r="L56" s="79"/>
      <c r="M56" s="106" t="s">
        <v>380</v>
      </c>
      <c r="O56" s="87"/>
      <c r="P56" s="89"/>
      <c r="Q56" s="88"/>
    </row>
    <row r="57" spans="1:17">
      <c r="A57" s="104" t="s">
        <v>173</v>
      </c>
      <c r="B57" s="61">
        <v>4751</v>
      </c>
      <c r="C57" s="62" t="s">
        <v>80</v>
      </c>
      <c r="D57" s="55" t="s">
        <v>31</v>
      </c>
      <c r="E57" s="56">
        <v>8</v>
      </c>
      <c r="G57" s="9">
        <v>38.51</v>
      </c>
      <c r="H57" s="23">
        <f t="shared" si="0"/>
        <v>27.25</v>
      </c>
      <c r="I57" s="9">
        <f t="shared" si="1"/>
        <v>369.7</v>
      </c>
      <c r="J57" s="9">
        <f t="shared" si="2"/>
        <v>261.60000000000002</v>
      </c>
      <c r="K57" s="9">
        <f t="shared" si="3"/>
        <v>631.29999999999995</v>
      </c>
      <c r="L57" s="79"/>
      <c r="M57" s="106" t="s">
        <v>380</v>
      </c>
      <c r="O57" s="87"/>
      <c r="P57" s="89"/>
      <c r="Q57" s="88"/>
    </row>
    <row r="58" spans="1:17">
      <c r="A58" s="104" t="s">
        <v>174</v>
      </c>
      <c r="B58" s="61">
        <v>27286</v>
      </c>
      <c r="C58" s="62" t="s">
        <v>81</v>
      </c>
      <c r="D58" s="55" t="s">
        <v>31</v>
      </c>
      <c r="E58" s="56">
        <v>2</v>
      </c>
      <c r="G58" s="9">
        <v>2301.9</v>
      </c>
      <c r="H58" s="23">
        <f t="shared" si="0"/>
        <v>1628.59</v>
      </c>
      <c r="I58" s="9">
        <f t="shared" si="1"/>
        <v>5524.56</v>
      </c>
      <c r="J58" s="9">
        <f t="shared" si="2"/>
        <v>3908.62</v>
      </c>
      <c r="K58" s="9">
        <f t="shared" si="3"/>
        <v>9433.18</v>
      </c>
      <c r="L58" s="79"/>
      <c r="M58" s="106" t="s">
        <v>380</v>
      </c>
      <c r="O58" s="87"/>
      <c r="P58" s="89"/>
      <c r="Q58" s="88"/>
    </row>
    <row r="59" spans="1:17">
      <c r="A59" s="19"/>
      <c r="B59" s="132" t="s">
        <v>4</v>
      </c>
      <c r="C59" s="132"/>
      <c r="D59" s="132"/>
      <c r="E59" s="132"/>
      <c r="G59" s="26"/>
      <c r="H59" s="26"/>
      <c r="I59" s="9"/>
      <c r="J59" s="9"/>
      <c r="K59" s="9"/>
      <c r="L59" s="79"/>
      <c r="M59" s="107"/>
      <c r="O59" s="87"/>
      <c r="P59" s="89"/>
      <c r="Q59" s="88"/>
    </row>
    <row r="60" spans="1:17" s="6" customFormat="1">
      <c r="A60" s="34" t="s">
        <v>175</v>
      </c>
      <c r="B60" s="63">
        <v>1827</v>
      </c>
      <c r="C60" s="62" t="s">
        <v>36</v>
      </c>
      <c r="D60" s="95" t="s">
        <v>31</v>
      </c>
      <c r="E60" s="94">
        <v>72</v>
      </c>
      <c r="G60" s="9">
        <f>$G$15</f>
        <v>0.68</v>
      </c>
      <c r="H60" s="9">
        <f>$H$15</f>
        <v>0.48</v>
      </c>
      <c r="I60" s="9">
        <f t="shared" si="1"/>
        <v>58.75</v>
      </c>
      <c r="J60" s="9">
        <f t="shared" si="2"/>
        <v>41.47</v>
      </c>
      <c r="K60" s="9">
        <f t="shared" si="3"/>
        <v>100.22</v>
      </c>
      <c r="L60" s="79"/>
      <c r="M60" s="108">
        <f>$M$15</f>
        <v>379</v>
      </c>
      <c r="O60" s="87"/>
      <c r="P60" s="89"/>
      <c r="Q60" s="88"/>
    </row>
    <row r="61" spans="1:17" s="89" customFormat="1" ht="25.5">
      <c r="A61" s="103" t="s">
        <v>176</v>
      </c>
      <c r="B61" s="72">
        <v>7486</v>
      </c>
      <c r="C61" s="71" t="s">
        <v>124</v>
      </c>
      <c r="D61" s="95" t="s">
        <v>31</v>
      </c>
      <c r="E61" s="95">
        <v>38</v>
      </c>
      <c r="G61" s="68"/>
      <c r="H61" s="69">
        <v>18.7</v>
      </c>
      <c r="I61" s="9">
        <f t="shared" si="1"/>
        <v>0</v>
      </c>
      <c r="J61" s="9">
        <f t="shared" si="2"/>
        <v>852.72</v>
      </c>
      <c r="K61" s="9">
        <f t="shared" si="3"/>
        <v>852.72</v>
      </c>
      <c r="L61" s="81"/>
      <c r="M61" s="108"/>
      <c r="O61"/>
      <c r="P61"/>
      <c r="Q61"/>
    </row>
    <row r="62" spans="1:17" s="6" customFormat="1">
      <c r="A62" s="104" t="s">
        <v>177</v>
      </c>
      <c r="B62" s="65">
        <v>22862</v>
      </c>
      <c r="C62" s="60" t="s">
        <v>83</v>
      </c>
      <c r="D62" s="98" t="s">
        <v>38</v>
      </c>
      <c r="E62" s="98">
        <v>190</v>
      </c>
      <c r="G62" s="9">
        <v>0.94</v>
      </c>
      <c r="H62" s="23">
        <f t="shared" ref="H62:H67" si="4">ROUND(G62*$U$10,2)</f>
        <v>0.67</v>
      </c>
      <c r="I62" s="9">
        <f t="shared" si="1"/>
        <v>214.32</v>
      </c>
      <c r="J62" s="9">
        <f t="shared" si="2"/>
        <v>152.76</v>
      </c>
      <c r="K62" s="9">
        <f t="shared" si="3"/>
        <v>367.08</v>
      </c>
      <c r="L62" s="79"/>
      <c r="M62" s="108">
        <v>1013</v>
      </c>
    </row>
    <row r="63" spans="1:17" s="75" customFormat="1">
      <c r="A63" s="104" t="s">
        <v>178</v>
      </c>
      <c r="B63" s="65">
        <v>22863</v>
      </c>
      <c r="C63" s="60" t="s">
        <v>84</v>
      </c>
      <c r="D63" s="98" t="s">
        <v>38</v>
      </c>
      <c r="E63" s="98">
        <v>190</v>
      </c>
      <c r="G63" s="85">
        <v>0.94</v>
      </c>
      <c r="H63" s="23">
        <f t="shared" si="4"/>
        <v>0.67</v>
      </c>
      <c r="I63" s="9">
        <f t="shared" si="1"/>
        <v>214.32</v>
      </c>
      <c r="J63" s="9">
        <f t="shared" si="2"/>
        <v>152.76</v>
      </c>
      <c r="K63" s="9">
        <f t="shared" si="3"/>
        <v>367.08</v>
      </c>
      <c r="L63" s="79"/>
      <c r="M63" s="108">
        <v>1013</v>
      </c>
      <c r="O63" s="89"/>
      <c r="P63" s="89"/>
      <c r="Q63" s="89"/>
    </row>
    <row r="64" spans="1:17" s="75" customFormat="1">
      <c r="A64" s="104" t="s">
        <v>179</v>
      </c>
      <c r="B64" s="65">
        <v>2006</v>
      </c>
      <c r="C64" s="60" t="s">
        <v>85</v>
      </c>
      <c r="D64" s="98" t="s">
        <v>31</v>
      </c>
      <c r="E64" s="98">
        <v>4</v>
      </c>
      <c r="G64" s="85">
        <v>27.57</v>
      </c>
      <c r="H64" s="23">
        <f t="shared" si="4"/>
        <v>19.510000000000002</v>
      </c>
      <c r="I64" s="9">
        <f t="shared" si="1"/>
        <v>132.34</v>
      </c>
      <c r="J64" s="9">
        <f t="shared" si="2"/>
        <v>93.65</v>
      </c>
      <c r="K64" s="9">
        <f t="shared" si="3"/>
        <v>225.99</v>
      </c>
      <c r="L64" s="79"/>
      <c r="M64" s="108" t="s">
        <v>380</v>
      </c>
      <c r="O64" s="6"/>
      <c r="P64" s="6"/>
      <c r="Q64" s="6"/>
    </row>
    <row r="65" spans="1:17" s="99" customFormat="1">
      <c r="A65" s="104" t="s">
        <v>180</v>
      </c>
      <c r="B65" s="65">
        <v>6387</v>
      </c>
      <c r="C65" s="60" t="s">
        <v>86</v>
      </c>
      <c r="D65" s="98" t="s">
        <v>31</v>
      </c>
      <c r="E65" s="98">
        <v>57</v>
      </c>
      <c r="G65" s="85">
        <v>3.45</v>
      </c>
      <c r="H65" s="23">
        <f t="shared" si="4"/>
        <v>2.44</v>
      </c>
      <c r="I65" s="9">
        <f t="shared" si="1"/>
        <v>235.98</v>
      </c>
      <c r="J65" s="9">
        <f t="shared" si="2"/>
        <v>166.9</v>
      </c>
      <c r="K65" s="9">
        <f t="shared" si="3"/>
        <v>402.88</v>
      </c>
      <c r="L65" s="79"/>
      <c r="M65" s="108" t="s">
        <v>380</v>
      </c>
      <c r="O65" s="75"/>
      <c r="P65" s="75"/>
      <c r="Q65" s="75"/>
    </row>
    <row r="66" spans="1:17" s="99" customFormat="1">
      <c r="A66" s="104" t="s">
        <v>181</v>
      </c>
      <c r="B66" s="65">
        <v>18530</v>
      </c>
      <c r="C66" s="60" t="s">
        <v>87</v>
      </c>
      <c r="D66" s="98" t="s">
        <v>31</v>
      </c>
      <c r="E66" s="98">
        <v>19</v>
      </c>
      <c r="G66" s="85">
        <v>3.74</v>
      </c>
      <c r="H66" s="23">
        <f t="shared" si="4"/>
        <v>2.65</v>
      </c>
      <c r="I66" s="9">
        <f t="shared" si="1"/>
        <v>85.27</v>
      </c>
      <c r="J66" s="9">
        <f t="shared" si="2"/>
        <v>60.42</v>
      </c>
      <c r="K66" s="9">
        <f t="shared" si="3"/>
        <v>145.69</v>
      </c>
      <c r="L66" s="79"/>
      <c r="M66" s="108" t="s">
        <v>380</v>
      </c>
      <c r="O66" s="75"/>
      <c r="P66" s="75"/>
      <c r="Q66" s="75"/>
    </row>
    <row r="67" spans="1:17" s="99" customFormat="1">
      <c r="A67" s="110" t="s">
        <v>182</v>
      </c>
      <c r="B67" s="65">
        <v>17076</v>
      </c>
      <c r="C67" s="66" t="s">
        <v>88</v>
      </c>
      <c r="D67" s="94" t="s">
        <v>31</v>
      </c>
      <c r="E67" s="94">
        <v>38</v>
      </c>
      <c r="G67" s="85">
        <v>37.31</v>
      </c>
      <c r="H67" s="23">
        <f t="shared" si="4"/>
        <v>26.4</v>
      </c>
      <c r="I67" s="85">
        <f t="shared" si="1"/>
        <v>1701.34</v>
      </c>
      <c r="J67" s="85">
        <f t="shared" si="2"/>
        <v>1203.8399999999999</v>
      </c>
      <c r="K67" s="85">
        <f t="shared" si="3"/>
        <v>2905.18</v>
      </c>
      <c r="L67" s="79"/>
      <c r="M67" s="108">
        <v>12216</v>
      </c>
    </row>
    <row r="68" spans="1:17" s="114" customFormat="1" ht="38.25">
      <c r="A68" s="112" t="s">
        <v>183</v>
      </c>
      <c r="B68" s="72">
        <v>18439</v>
      </c>
      <c r="C68" s="90" t="s">
        <v>125</v>
      </c>
      <c r="D68" s="67" t="s">
        <v>31</v>
      </c>
      <c r="E68" s="67">
        <v>38</v>
      </c>
      <c r="G68" s="74"/>
      <c r="H68" s="115">
        <v>67.03</v>
      </c>
      <c r="I68" s="68">
        <f t="shared" si="1"/>
        <v>0</v>
      </c>
      <c r="J68" s="68">
        <f t="shared" si="2"/>
        <v>3056.57</v>
      </c>
      <c r="K68" s="68">
        <f t="shared" si="3"/>
        <v>3056.57</v>
      </c>
      <c r="L68" s="81"/>
      <c r="M68" s="108"/>
      <c r="O68" s="99"/>
      <c r="P68" s="99"/>
      <c r="Q68" s="99"/>
    </row>
    <row r="69" spans="1:17" s="99" customFormat="1">
      <c r="A69" s="104" t="s">
        <v>184</v>
      </c>
      <c r="B69" s="65">
        <v>1798</v>
      </c>
      <c r="C69" s="60" t="s">
        <v>67</v>
      </c>
      <c r="D69" s="98" t="s">
        <v>31</v>
      </c>
      <c r="E69" s="98">
        <v>4</v>
      </c>
      <c r="G69" s="85">
        <f>$G$44</f>
        <v>3.41</v>
      </c>
      <c r="H69" s="86">
        <f>$H$44</f>
        <v>2.41</v>
      </c>
      <c r="I69" s="9">
        <f t="shared" si="1"/>
        <v>16.37</v>
      </c>
      <c r="J69" s="9">
        <f t="shared" si="2"/>
        <v>11.57</v>
      </c>
      <c r="K69" s="9">
        <f t="shared" si="3"/>
        <v>27.94</v>
      </c>
      <c r="L69" s="79"/>
      <c r="M69" s="108">
        <f>$M$44</f>
        <v>442</v>
      </c>
    </row>
    <row r="70" spans="1:17" s="99" customFormat="1">
      <c r="A70" s="104" t="s">
        <v>185</v>
      </c>
      <c r="B70" s="65">
        <v>1624</v>
      </c>
      <c r="C70" s="60" t="s">
        <v>70</v>
      </c>
      <c r="D70" s="98" t="s">
        <v>31</v>
      </c>
      <c r="E70" s="98">
        <v>22</v>
      </c>
      <c r="G70" s="85">
        <f>$G$47</f>
        <v>7.58</v>
      </c>
      <c r="H70" s="86">
        <f>$H$47</f>
        <v>5.36</v>
      </c>
      <c r="I70" s="9">
        <f t="shared" si="1"/>
        <v>200.11</v>
      </c>
      <c r="J70" s="9">
        <f t="shared" si="2"/>
        <v>141.5</v>
      </c>
      <c r="K70" s="9">
        <f t="shared" si="3"/>
        <v>341.61</v>
      </c>
      <c r="L70" s="79"/>
      <c r="M70" s="108">
        <f>$M$47</f>
        <v>432</v>
      </c>
      <c r="O70" s="114"/>
      <c r="P70" s="114"/>
      <c r="Q70" s="114"/>
    </row>
    <row r="71" spans="1:17" s="99" customFormat="1">
      <c r="A71" s="104" t="s">
        <v>186</v>
      </c>
      <c r="B71" s="65">
        <v>1625</v>
      </c>
      <c r="C71" s="60" t="s">
        <v>89</v>
      </c>
      <c r="D71" s="98" t="s">
        <v>31</v>
      </c>
      <c r="E71" s="98">
        <v>50</v>
      </c>
      <c r="G71" s="85">
        <v>8.7100000000000009</v>
      </c>
      <c r="H71" s="23">
        <f t="shared" ref="H71:H72" si="5">ROUND(G71*$U$10,2)</f>
        <v>6.16</v>
      </c>
      <c r="I71" s="9">
        <f t="shared" si="1"/>
        <v>522.6</v>
      </c>
      <c r="J71" s="9">
        <f t="shared" si="2"/>
        <v>369.6</v>
      </c>
      <c r="K71" s="9">
        <f t="shared" si="3"/>
        <v>892.2</v>
      </c>
      <c r="L71" s="79"/>
      <c r="M71" s="108">
        <v>439</v>
      </c>
    </row>
    <row r="72" spans="1:17" s="99" customFormat="1">
      <c r="A72" s="104" t="s">
        <v>187</v>
      </c>
      <c r="B72" s="65">
        <v>24446</v>
      </c>
      <c r="C72" s="60" t="s">
        <v>90</v>
      </c>
      <c r="D72" s="98" t="s">
        <v>31</v>
      </c>
      <c r="E72" s="98">
        <v>38</v>
      </c>
      <c r="G72" s="85">
        <v>20.3</v>
      </c>
      <c r="H72" s="23">
        <f t="shared" si="5"/>
        <v>14.36</v>
      </c>
      <c r="I72" s="9">
        <f t="shared" si="1"/>
        <v>925.68</v>
      </c>
      <c r="J72" s="9">
        <f t="shared" si="2"/>
        <v>654.82000000000005</v>
      </c>
      <c r="K72" s="9">
        <f t="shared" si="3"/>
        <v>1580.5</v>
      </c>
      <c r="L72" s="79"/>
      <c r="M72" s="108">
        <v>2510</v>
      </c>
    </row>
    <row r="73" spans="1:17">
      <c r="A73" s="19"/>
      <c r="B73" s="11"/>
      <c r="C73" s="12" t="s">
        <v>10</v>
      </c>
      <c r="D73" s="13"/>
      <c r="E73" s="13"/>
      <c r="F73" s="13"/>
      <c r="G73" s="27"/>
      <c r="H73" s="28"/>
      <c r="I73" s="29">
        <f>SUM(I10:I72)</f>
        <v>34784.53</v>
      </c>
      <c r="J73" s="29">
        <f>SUM(J10:J72)</f>
        <v>28520.619999999995</v>
      </c>
      <c r="K73" s="29">
        <f t="shared" si="3"/>
        <v>63305.149999999994</v>
      </c>
      <c r="L73" s="82"/>
      <c r="M73" s="106"/>
      <c r="O73" s="99"/>
      <c r="P73" s="99"/>
      <c r="Q73" s="99"/>
    </row>
    <row r="74" spans="1:17" ht="9" customHeight="1">
      <c r="O74" s="99"/>
      <c r="P74" s="99"/>
      <c r="Q74" s="99"/>
    </row>
    <row r="75" spans="1:17" ht="15" customHeight="1">
      <c r="A75" s="7">
        <v>2</v>
      </c>
      <c r="B75" s="3" t="s">
        <v>100</v>
      </c>
      <c r="C75" s="3"/>
      <c r="D75" s="3"/>
      <c r="E75" s="3"/>
      <c r="G75" s="141" t="s">
        <v>9</v>
      </c>
      <c r="H75" s="141"/>
      <c r="I75" s="141"/>
      <c r="J75" s="141"/>
      <c r="K75" s="141"/>
      <c r="L75" s="76"/>
      <c r="M75" s="128" t="s">
        <v>15</v>
      </c>
    </row>
    <row r="76" spans="1:17">
      <c r="A76" s="19"/>
      <c r="B76" s="3" t="s">
        <v>101</v>
      </c>
      <c r="C76" s="3"/>
      <c r="D76" s="3"/>
      <c r="E76" s="3"/>
      <c r="G76" s="137" t="s">
        <v>5</v>
      </c>
      <c r="H76" s="137"/>
      <c r="I76" s="137" t="s">
        <v>8</v>
      </c>
      <c r="J76" s="137"/>
      <c r="K76" s="137" t="s">
        <v>8</v>
      </c>
      <c r="L76" s="77"/>
      <c r="M76" s="129"/>
    </row>
    <row r="77" spans="1:17" ht="30" customHeight="1">
      <c r="A77" s="19"/>
      <c r="B77" s="22" t="s">
        <v>14</v>
      </c>
      <c r="C77" s="2" t="s">
        <v>0</v>
      </c>
      <c r="D77" s="2" t="s">
        <v>1</v>
      </c>
      <c r="E77" s="2" t="s">
        <v>2</v>
      </c>
      <c r="G77" s="32" t="s">
        <v>6</v>
      </c>
      <c r="H77" s="32" t="s">
        <v>7</v>
      </c>
      <c r="I77" s="32" t="s">
        <v>6</v>
      </c>
      <c r="J77" s="32" t="s">
        <v>7</v>
      </c>
      <c r="K77" s="137"/>
      <c r="L77" s="77"/>
      <c r="M77" s="130"/>
    </row>
    <row r="78" spans="1:17">
      <c r="A78" s="19"/>
      <c r="B78" s="132" t="s">
        <v>3</v>
      </c>
      <c r="C78" s="132"/>
      <c r="D78" s="132"/>
      <c r="E78" s="132"/>
      <c r="G78" s="16"/>
      <c r="H78" s="16"/>
      <c r="I78" s="17"/>
      <c r="J78" s="17"/>
      <c r="K78" s="17"/>
      <c r="L78" s="78"/>
      <c r="M78" s="106"/>
    </row>
    <row r="79" spans="1:17">
      <c r="A79" s="7" t="s">
        <v>188</v>
      </c>
      <c r="B79" s="45">
        <v>23151</v>
      </c>
      <c r="C79" s="60" t="s">
        <v>30</v>
      </c>
      <c r="D79" s="56" t="s">
        <v>31</v>
      </c>
      <c r="E79" s="56">
        <v>10</v>
      </c>
      <c r="G79" s="9">
        <f>$G$10</f>
        <v>1.02</v>
      </c>
      <c r="H79" s="9">
        <f>$H$10</f>
        <v>0.72</v>
      </c>
      <c r="I79" s="9">
        <f>ROUND(E79*G79*1.2,2)</f>
        <v>12.24</v>
      </c>
      <c r="J79" s="9">
        <f>ROUND(E79*H79*1.2,2)</f>
        <v>8.64</v>
      </c>
      <c r="K79" s="9">
        <f>I79+J79</f>
        <v>20.880000000000003</v>
      </c>
      <c r="L79" s="79"/>
      <c r="M79" s="108">
        <f>$M$10</f>
        <v>412</v>
      </c>
    </row>
    <row r="80" spans="1:17" s="93" customFormat="1">
      <c r="A80" s="104" t="s">
        <v>189</v>
      </c>
      <c r="B80" s="45">
        <v>6154</v>
      </c>
      <c r="C80" s="66" t="s">
        <v>33</v>
      </c>
      <c r="D80" s="98" t="s">
        <v>31</v>
      </c>
      <c r="E80" s="98">
        <v>6</v>
      </c>
      <c r="G80" s="9">
        <f>$G$12</f>
        <v>10.31</v>
      </c>
      <c r="H80" s="9">
        <f>$H$12</f>
        <v>7.29</v>
      </c>
      <c r="I80" s="9">
        <f t="shared" ref="I80:I115" si="6">ROUND(E80*G80*1.2,2)</f>
        <v>74.23</v>
      </c>
      <c r="J80" s="9">
        <f t="shared" ref="J80:J115" si="7">ROUND(E80*H80*1.2,2)</f>
        <v>52.49</v>
      </c>
      <c r="K80" s="9">
        <f t="shared" ref="K80:K116" si="8">I80+J80</f>
        <v>126.72</v>
      </c>
      <c r="L80" s="79"/>
      <c r="M80" s="108">
        <f>$M$12</f>
        <v>11272</v>
      </c>
      <c r="O80" s="46" t="s">
        <v>26</v>
      </c>
      <c r="P80" s="47">
        <v>43.31</v>
      </c>
      <c r="Q80" s="48">
        <f>P80*61.43</f>
        <v>2660.5333000000001</v>
      </c>
    </row>
    <row r="81" spans="1:17" s="93" customFormat="1">
      <c r="A81" s="104" t="s">
        <v>190</v>
      </c>
      <c r="B81" s="45">
        <v>1827</v>
      </c>
      <c r="C81" s="60" t="s">
        <v>36</v>
      </c>
      <c r="D81" s="98" t="s">
        <v>31</v>
      </c>
      <c r="E81" s="98">
        <v>9</v>
      </c>
      <c r="G81" s="9">
        <f>$G$15</f>
        <v>0.68</v>
      </c>
      <c r="H81" s="9">
        <f>$H$15</f>
        <v>0.48</v>
      </c>
      <c r="I81" s="9">
        <f t="shared" si="6"/>
        <v>7.34</v>
      </c>
      <c r="J81" s="9">
        <f t="shared" si="7"/>
        <v>5.18</v>
      </c>
      <c r="K81" s="9">
        <f t="shared" si="8"/>
        <v>12.52</v>
      </c>
      <c r="L81" s="79"/>
      <c r="M81" s="108">
        <f>$M$15</f>
        <v>379</v>
      </c>
      <c r="O81" s="46" t="s">
        <v>27</v>
      </c>
      <c r="P81" s="47"/>
      <c r="Q81" s="48">
        <f>P81*330.08</f>
        <v>0</v>
      </c>
    </row>
    <row r="82" spans="1:17" s="93" customFormat="1">
      <c r="A82" s="104" t="s">
        <v>191</v>
      </c>
      <c r="B82" s="45">
        <v>34254</v>
      </c>
      <c r="C82" s="60" t="s">
        <v>93</v>
      </c>
      <c r="D82" s="98" t="s">
        <v>38</v>
      </c>
      <c r="E82" s="98">
        <v>100</v>
      </c>
      <c r="G82" s="9">
        <v>14.15</v>
      </c>
      <c r="H82" s="23">
        <f>ROUND(G82*$U$10,2)</f>
        <v>10.01</v>
      </c>
      <c r="I82" s="9">
        <f t="shared" si="6"/>
        <v>1698</v>
      </c>
      <c r="J82" s="9">
        <f t="shared" si="7"/>
        <v>1201.2</v>
      </c>
      <c r="K82" s="9">
        <f t="shared" si="8"/>
        <v>2899.2</v>
      </c>
      <c r="L82" s="79"/>
      <c r="M82" s="108" t="s">
        <v>380</v>
      </c>
      <c r="O82" s="50" t="s">
        <v>28</v>
      </c>
      <c r="P82" s="46">
        <v>19.8</v>
      </c>
      <c r="Q82" s="48">
        <f>P82*61.43</f>
        <v>1216.3140000000001</v>
      </c>
    </row>
    <row r="83" spans="1:17" s="93" customFormat="1">
      <c r="A83" s="104" t="s">
        <v>192</v>
      </c>
      <c r="B83" s="45">
        <v>5230</v>
      </c>
      <c r="C83" s="60" t="s">
        <v>43</v>
      </c>
      <c r="D83" s="98" t="s">
        <v>42</v>
      </c>
      <c r="E83" s="98">
        <v>3</v>
      </c>
      <c r="G83" s="9">
        <f>$G$20</f>
        <v>64.989999999999995</v>
      </c>
      <c r="H83" s="9">
        <f>$H$20</f>
        <v>45.98</v>
      </c>
      <c r="I83" s="9">
        <f t="shared" si="6"/>
        <v>233.96</v>
      </c>
      <c r="J83" s="9">
        <f t="shared" si="7"/>
        <v>165.53</v>
      </c>
      <c r="K83" s="9">
        <f t="shared" si="8"/>
        <v>399.49</v>
      </c>
      <c r="L83" s="79"/>
      <c r="M83" s="108">
        <f>$M$20</f>
        <v>868</v>
      </c>
      <c r="O83" s="123" t="s">
        <v>10</v>
      </c>
      <c r="P83" s="123"/>
      <c r="Q83" s="49">
        <f>SUM(Q80:Q82)</f>
        <v>3876.8473000000004</v>
      </c>
    </row>
    <row r="84" spans="1:17" s="93" customFormat="1">
      <c r="A84" s="104" t="s">
        <v>193</v>
      </c>
      <c r="B84" s="45">
        <v>17031</v>
      </c>
      <c r="C84" s="60" t="s">
        <v>44</v>
      </c>
      <c r="D84" s="98" t="s">
        <v>31</v>
      </c>
      <c r="E84" s="98">
        <v>5</v>
      </c>
      <c r="G84" s="9">
        <f>$G$21</f>
        <v>0.87</v>
      </c>
      <c r="H84" s="9">
        <f>$H$21</f>
        <v>0.62</v>
      </c>
      <c r="I84" s="9">
        <f t="shared" si="6"/>
        <v>5.22</v>
      </c>
      <c r="J84" s="9">
        <f t="shared" si="7"/>
        <v>3.72</v>
      </c>
      <c r="K84" s="9">
        <f t="shared" si="8"/>
        <v>8.94</v>
      </c>
      <c r="L84" s="79"/>
      <c r="M84" s="108" t="str">
        <f>$M$21</f>
        <v>mercado</v>
      </c>
      <c r="O84" s="87"/>
      <c r="P84" s="89"/>
      <c r="Q84" s="88"/>
    </row>
    <row r="85" spans="1:17" s="93" customFormat="1">
      <c r="A85" s="104" t="s">
        <v>194</v>
      </c>
      <c r="B85" s="45">
        <v>1998</v>
      </c>
      <c r="C85" s="60" t="s">
        <v>46</v>
      </c>
      <c r="D85" s="98" t="s">
        <v>31</v>
      </c>
      <c r="E85" s="98">
        <v>1</v>
      </c>
      <c r="G85" s="9">
        <f>$G$23</f>
        <v>22.72</v>
      </c>
      <c r="H85" s="9">
        <f>$H$23</f>
        <v>16.07</v>
      </c>
      <c r="I85" s="9">
        <f t="shared" si="6"/>
        <v>27.26</v>
      </c>
      <c r="J85" s="9">
        <f t="shared" si="7"/>
        <v>19.28</v>
      </c>
      <c r="K85" s="9">
        <f t="shared" si="8"/>
        <v>46.540000000000006</v>
      </c>
      <c r="L85" s="79"/>
      <c r="M85" s="108" t="str">
        <f>$M$23</f>
        <v>mercado</v>
      </c>
      <c r="O85" s="87"/>
      <c r="P85" s="89"/>
      <c r="Q85" s="88"/>
    </row>
    <row r="86" spans="1:17" s="93" customFormat="1">
      <c r="A86" s="104" t="s">
        <v>195</v>
      </c>
      <c r="B86" s="45">
        <v>6467</v>
      </c>
      <c r="C86" s="60" t="s">
        <v>94</v>
      </c>
      <c r="D86" s="98" t="s">
        <v>31</v>
      </c>
      <c r="E86" s="98">
        <v>3</v>
      </c>
      <c r="G86" s="9">
        <v>4.08</v>
      </c>
      <c r="H86" s="23">
        <f>ROUND(G86*$U$10,2)</f>
        <v>2.89</v>
      </c>
      <c r="I86" s="9">
        <f t="shared" si="6"/>
        <v>14.69</v>
      </c>
      <c r="J86" s="9">
        <f t="shared" si="7"/>
        <v>10.4</v>
      </c>
      <c r="K86" s="9">
        <f t="shared" si="8"/>
        <v>25.09</v>
      </c>
      <c r="L86" s="79"/>
      <c r="M86" s="108" t="s">
        <v>380</v>
      </c>
      <c r="O86" s="87"/>
      <c r="P86" s="89"/>
      <c r="Q86" s="88"/>
    </row>
    <row r="87" spans="1:17" s="93" customFormat="1">
      <c r="A87" s="104" t="s">
        <v>196</v>
      </c>
      <c r="B87" s="45">
        <v>6468</v>
      </c>
      <c r="C87" s="60" t="s">
        <v>47</v>
      </c>
      <c r="D87" s="98" t="s">
        <v>31</v>
      </c>
      <c r="E87" s="98">
        <v>1</v>
      </c>
      <c r="G87" s="9">
        <f>$G$24</f>
        <v>3.37</v>
      </c>
      <c r="H87" s="9">
        <f>$H$24</f>
        <v>2.38</v>
      </c>
      <c r="I87" s="9">
        <f t="shared" si="6"/>
        <v>4.04</v>
      </c>
      <c r="J87" s="9">
        <f t="shared" si="7"/>
        <v>2.86</v>
      </c>
      <c r="K87" s="9">
        <f t="shared" si="8"/>
        <v>6.9</v>
      </c>
      <c r="L87" s="79"/>
      <c r="M87" s="108" t="str">
        <f>$M$24</f>
        <v>mercado</v>
      </c>
      <c r="O87" s="87"/>
      <c r="P87" s="89"/>
      <c r="Q87" s="88"/>
    </row>
    <row r="88" spans="1:17" s="93" customFormat="1">
      <c r="A88" s="104" t="s">
        <v>197</v>
      </c>
      <c r="B88" s="45">
        <v>6469</v>
      </c>
      <c r="C88" s="60" t="s">
        <v>48</v>
      </c>
      <c r="D88" s="98" t="s">
        <v>31</v>
      </c>
      <c r="E88" s="98">
        <v>1</v>
      </c>
      <c r="G88" s="9">
        <f>$G$25</f>
        <v>3.77</v>
      </c>
      <c r="H88" s="9">
        <f>$H$25</f>
        <v>2.67</v>
      </c>
      <c r="I88" s="9">
        <f t="shared" si="6"/>
        <v>4.5199999999999996</v>
      </c>
      <c r="J88" s="9">
        <f t="shared" si="7"/>
        <v>3.2</v>
      </c>
      <c r="K88" s="9">
        <f t="shared" si="8"/>
        <v>7.72</v>
      </c>
      <c r="L88" s="79"/>
      <c r="M88" s="108" t="str">
        <f>$M$25</f>
        <v>mercado</v>
      </c>
      <c r="O88" s="87"/>
      <c r="P88" s="89"/>
      <c r="Q88" s="88"/>
    </row>
    <row r="89" spans="1:17" s="93" customFormat="1">
      <c r="A89" s="104" t="s">
        <v>198</v>
      </c>
      <c r="B89" s="45">
        <v>21755</v>
      </c>
      <c r="C89" s="60" t="s">
        <v>50</v>
      </c>
      <c r="D89" s="98" t="s">
        <v>31</v>
      </c>
      <c r="E89" s="98">
        <v>1</v>
      </c>
      <c r="G89" s="9">
        <f>$G$27</f>
        <v>5.89</v>
      </c>
      <c r="H89" s="9">
        <f>$H$27</f>
        <v>4.17</v>
      </c>
      <c r="I89" s="9">
        <f t="shared" si="6"/>
        <v>7.07</v>
      </c>
      <c r="J89" s="9">
        <f t="shared" si="7"/>
        <v>5</v>
      </c>
      <c r="K89" s="9">
        <f t="shared" si="8"/>
        <v>12.07</v>
      </c>
      <c r="L89" s="79"/>
      <c r="M89" s="108" t="str">
        <f>$M$27</f>
        <v>mercado</v>
      </c>
      <c r="O89" s="87"/>
      <c r="P89" s="89"/>
      <c r="Q89" s="88"/>
    </row>
    <row r="90" spans="1:17" s="93" customFormat="1">
      <c r="A90" s="104" t="s">
        <v>199</v>
      </c>
      <c r="B90" s="45">
        <v>6382</v>
      </c>
      <c r="C90" s="60" t="s">
        <v>95</v>
      </c>
      <c r="D90" s="98" t="s">
        <v>31</v>
      </c>
      <c r="E90" s="98">
        <v>1</v>
      </c>
      <c r="G90" s="9">
        <v>2.4900000000000002</v>
      </c>
      <c r="H90" s="23">
        <f>ROUND(G90*$U$10,2)</f>
        <v>1.76</v>
      </c>
      <c r="I90" s="9">
        <f t="shared" si="6"/>
        <v>2.99</v>
      </c>
      <c r="J90" s="9">
        <f t="shared" si="7"/>
        <v>2.11</v>
      </c>
      <c r="K90" s="9">
        <f t="shared" si="8"/>
        <v>5.0999999999999996</v>
      </c>
      <c r="L90" s="79"/>
      <c r="M90" s="108" t="s">
        <v>380</v>
      </c>
      <c r="O90" s="87"/>
      <c r="P90" s="89"/>
      <c r="Q90" s="88"/>
    </row>
    <row r="91" spans="1:17" s="93" customFormat="1">
      <c r="A91" s="104" t="s">
        <v>200</v>
      </c>
      <c r="B91" s="45">
        <v>18274</v>
      </c>
      <c r="C91" s="60" t="s">
        <v>52</v>
      </c>
      <c r="D91" s="98" t="s">
        <v>31</v>
      </c>
      <c r="E91" s="98">
        <v>2</v>
      </c>
      <c r="G91" s="9">
        <f>$G$29</f>
        <v>38.5</v>
      </c>
      <c r="H91" s="9">
        <f>$H$29</f>
        <v>27.24</v>
      </c>
      <c r="I91" s="9">
        <f t="shared" si="6"/>
        <v>92.4</v>
      </c>
      <c r="J91" s="9">
        <f t="shared" si="7"/>
        <v>65.38</v>
      </c>
      <c r="K91" s="9">
        <f t="shared" si="8"/>
        <v>157.78</v>
      </c>
      <c r="L91" s="79"/>
      <c r="M91" s="108" t="str">
        <f>$M$29</f>
        <v>mercado</v>
      </c>
      <c r="O91" s="87"/>
      <c r="P91" s="89"/>
      <c r="Q91" s="88"/>
    </row>
    <row r="92" spans="1:17" s="93" customFormat="1">
      <c r="A92" s="104" t="s">
        <v>201</v>
      </c>
      <c r="B92" s="45">
        <v>5368</v>
      </c>
      <c r="C92" s="60" t="s">
        <v>96</v>
      </c>
      <c r="D92" s="98" t="s">
        <v>38</v>
      </c>
      <c r="E92" s="98">
        <v>2</v>
      </c>
      <c r="G92" s="9">
        <v>5.94</v>
      </c>
      <c r="H92" s="23">
        <f>ROUND(G92*$U$10,2)</f>
        <v>4.2</v>
      </c>
      <c r="I92" s="9">
        <f t="shared" si="6"/>
        <v>14.26</v>
      </c>
      <c r="J92" s="9">
        <f t="shared" si="7"/>
        <v>10.08</v>
      </c>
      <c r="K92" s="9">
        <f t="shared" si="8"/>
        <v>24.34</v>
      </c>
      <c r="L92" s="79"/>
      <c r="M92" s="108">
        <v>937</v>
      </c>
      <c r="O92" s="87"/>
      <c r="P92" s="89"/>
      <c r="Q92" s="88"/>
    </row>
    <row r="93" spans="1:17" s="93" customFormat="1">
      <c r="A93" s="104" t="s">
        <v>202</v>
      </c>
      <c r="B93" s="45">
        <v>255</v>
      </c>
      <c r="C93" s="60" t="s">
        <v>58</v>
      </c>
      <c r="D93" s="98" t="s">
        <v>31</v>
      </c>
      <c r="E93" s="98">
        <v>1</v>
      </c>
      <c r="G93" s="9">
        <f>$G$35</f>
        <v>18</v>
      </c>
      <c r="H93" s="9">
        <f>$H$35</f>
        <v>12.74</v>
      </c>
      <c r="I93" s="9">
        <f t="shared" si="6"/>
        <v>21.6</v>
      </c>
      <c r="J93" s="9">
        <f t="shared" si="7"/>
        <v>15.29</v>
      </c>
      <c r="K93" s="9">
        <f t="shared" si="8"/>
        <v>36.89</v>
      </c>
      <c r="L93" s="79"/>
      <c r="M93" s="108">
        <f>$M$35</f>
        <v>404</v>
      </c>
      <c r="O93" s="87"/>
      <c r="P93" s="89"/>
      <c r="Q93" s="88"/>
    </row>
    <row r="94" spans="1:17" s="93" customFormat="1">
      <c r="A94" s="104" t="s">
        <v>203</v>
      </c>
      <c r="B94" s="45">
        <v>256</v>
      </c>
      <c r="C94" s="60" t="s">
        <v>59</v>
      </c>
      <c r="D94" s="98" t="s">
        <v>31</v>
      </c>
      <c r="E94" s="98">
        <v>1</v>
      </c>
      <c r="G94" s="9">
        <f>$G$36</f>
        <v>13.2</v>
      </c>
      <c r="H94" s="9">
        <f>$H$36</f>
        <v>9.34</v>
      </c>
      <c r="I94" s="9">
        <f t="shared" si="6"/>
        <v>15.84</v>
      </c>
      <c r="J94" s="9">
        <f t="shared" si="7"/>
        <v>11.21</v>
      </c>
      <c r="K94" s="9">
        <f t="shared" si="8"/>
        <v>27.05</v>
      </c>
      <c r="L94" s="79"/>
      <c r="M94" s="108">
        <f>$M$36</f>
        <v>20111</v>
      </c>
      <c r="O94" s="87"/>
      <c r="P94" s="89"/>
      <c r="Q94" s="88"/>
    </row>
    <row r="95" spans="1:17" s="93" customFormat="1">
      <c r="A95" s="104" t="s">
        <v>204</v>
      </c>
      <c r="B95" s="45">
        <v>2167</v>
      </c>
      <c r="C95" s="60" t="s">
        <v>60</v>
      </c>
      <c r="D95" s="98" t="s">
        <v>31</v>
      </c>
      <c r="E95" s="98">
        <v>1</v>
      </c>
      <c r="G95" s="9">
        <f>$G$37</f>
        <v>40.76</v>
      </c>
      <c r="H95" s="9">
        <f>$H$37</f>
        <v>28.84</v>
      </c>
      <c r="I95" s="9">
        <f t="shared" si="6"/>
        <v>48.91</v>
      </c>
      <c r="J95" s="9">
        <f t="shared" si="7"/>
        <v>34.61</v>
      </c>
      <c r="K95" s="9">
        <f t="shared" si="8"/>
        <v>83.52</v>
      </c>
      <c r="L95" s="79"/>
      <c r="M95" s="108">
        <f>$M$37</f>
        <v>3380</v>
      </c>
      <c r="O95" s="87"/>
      <c r="P95" s="89"/>
      <c r="Q95" s="88"/>
    </row>
    <row r="96" spans="1:17" s="93" customFormat="1">
      <c r="A96" s="104" t="s">
        <v>205</v>
      </c>
      <c r="B96" s="45">
        <v>2242</v>
      </c>
      <c r="C96" s="60" t="s">
        <v>66</v>
      </c>
      <c r="D96" s="98" t="s">
        <v>31</v>
      </c>
      <c r="E96" s="98">
        <v>7</v>
      </c>
      <c r="G96" s="9">
        <f>$G$43</f>
        <v>6.66</v>
      </c>
      <c r="H96" s="9">
        <f>$H$43</f>
        <v>4.71</v>
      </c>
      <c r="I96" s="9">
        <f t="shared" si="6"/>
        <v>55.94</v>
      </c>
      <c r="J96" s="9">
        <f t="shared" si="7"/>
        <v>39.56</v>
      </c>
      <c r="K96" s="9">
        <f t="shared" si="8"/>
        <v>95.5</v>
      </c>
      <c r="L96" s="79"/>
      <c r="M96" s="108" t="str">
        <f>$M$43</f>
        <v>mercado</v>
      </c>
      <c r="O96" s="87"/>
      <c r="P96" s="89"/>
      <c r="Q96" s="88"/>
    </row>
    <row r="97" spans="1:17" s="93" customFormat="1">
      <c r="A97" s="104" t="s">
        <v>206</v>
      </c>
      <c r="B97" s="45">
        <v>1798</v>
      </c>
      <c r="C97" s="60" t="s">
        <v>67</v>
      </c>
      <c r="D97" s="98" t="s">
        <v>31</v>
      </c>
      <c r="E97" s="98">
        <v>2</v>
      </c>
      <c r="G97" s="85">
        <f>$G$44</f>
        <v>3.41</v>
      </c>
      <c r="H97" s="86">
        <f>$H$44</f>
        <v>2.41</v>
      </c>
      <c r="I97" s="9">
        <f t="shared" si="6"/>
        <v>8.18</v>
      </c>
      <c r="J97" s="9">
        <f t="shared" si="7"/>
        <v>5.78</v>
      </c>
      <c r="K97" s="9">
        <f t="shared" si="8"/>
        <v>13.96</v>
      </c>
      <c r="L97" s="79"/>
      <c r="M97" s="108">
        <f>$M$44</f>
        <v>442</v>
      </c>
      <c r="O97" s="87"/>
      <c r="P97" s="89"/>
      <c r="Q97" s="88"/>
    </row>
    <row r="98" spans="1:17" s="93" customFormat="1">
      <c r="A98" s="104" t="s">
        <v>207</v>
      </c>
      <c r="B98" s="45">
        <v>1624</v>
      </c>
      <c r="C98" s="60" t="s">
        <v>70</v>
      </c>
      <c r="D98" s="98" t="s">
        <v>31</v>
      </c>
      <c r="E98" s="98">
        <v>9</v>
      </c>
      <c r="G98" s="85">
        <f>$G$47</f>
        <v>7.58</v>
      </c>
      <c r="H98" s="86">
        <f>$H$47</f>
        <v>5.36</v>
      </c>
      <c r="I98" s="9">
        <f t="shared" si="6"/>
        <v>81.86</v>
      </c>
      <c r="J98" s="9">
        <f t="shared" si="7"/>
        <v>57.89</v>
      </c>
      <c r="K98" s="9">
        <f t="shared" si="8"/>
        <v>139.75</v>
      </c>
      <c r="L98" s="79"/>
      <c r="M98" s="108">
        <f>$M$47</f>
        <v>432</v>
      </c>
      <c r="O98" s="87"/>
      <c r="P98" s="89"/>
      <c r="Q98" s="88"/>
    </row>
    <row r="99" spans="1:17" s="93" customFormat="1">
      <c r="A99" s="104" t="s">
        <v>208</v>
      </c>
      <c r="B99" s="45">
        <v>16525</v>
      </c>
      <c r="C99" s="60" t="s">
        <v>97</v>
      </c>
      <c r="D99" s="98" t="s">
        <v>31</v>
      </c>
      <c r="E99" s="98">
        <v>3</v>
      </c>
      <c r="G99" s="9">
        <v>67.319999999999993</v>
      </c>
      <c r="H99" s="23">
        <f t="shared" ref="H99:H100" si="9">ROUND(G99*$U$10,2)</f>
        <v>47.63</v>
      </c>
      <c r="I99" s="9">
        <f t="shared" si="6"/>
        <v>242.35</v>
      </c>
      <c r="J99" s="9">
        <f t="shared" si="7"/>
        <v>171.47</v>
      </c>
      <c r="K99" s="9">
        <f t="shared" si="8"/>
        <v>413.82</v>
      </c>
      <c r="L99" s="79"/>
      <c r="M99" s="108">
        <v>4272</v>
      </c>
      <c r="O99" s="87"/>
      <c r="P99" s="89"/>
      <c r="Q99" s="88"/>
    </row>
    <row r="100" spans="1:17" s="93" customFormat="1">
      <c r="A100" s="104" t="s">
        <v>209</v>
      </c>
      <c r="B100" s="45">
        <v>4628</v>
      </c>
      <c r="C100" s="60" t="s">
        <v>98</v>
      </c>
      <c r="D100" s="98" t="s">
        <v>31</v>
      </c>
      <c r="E100" s="98">
        <v>1</v>
      </c>
      <c r="G100" s="9">
        <v>1052.3900000000001</v>
      </c>
      <c r="H100" s="23">
        <f t="shared" si="9"/>
        <v>744.57</v>
      </c>
      <c r="I100" s="9">
        <f t="shared" si="6"/>
        <v>1262.8699999999999</v>
      </c>
      <c r="J100" s="9">
        <f t="shared" si="7"/>
        <v>893.48</v>
      </c>
      <c r="K100" s="9">
        <f t="shared" si="8"/>
        <v>2156.35</v>
      </c>
      <c r="L100" s="79"/>
      <c r="M100" s="108" t="s">
        <v>380</v>
      </c>
      <c r="O100" s="87"/>
      <c r="P100" s="89"/>
      <c r="Q100" s="88"/>
    </row>
    <row r="101" spans="1:17" s="93" customFormat="1">
      <c r="A101" s="104" t="s">
        <v>210</v>
      </c>
      <c r="B101" s="45">
        <v>4800</v>
      </c>
      <c r="C101" s="60" t="s">
        <v>74</v>
      </c>
      <c r="D101" s="98" t="s">
        <v>31</v>
      </c>
      <c r="E101" s="98">
        <v>2</v>
      </c>
      <c r="G101" s="9">
        <f>$G$51</f>
        <v>737.88</v>
      </c>
      <c r="H101" s="9">
        <f>$H$51</f>
        <v>522.04999999999995</v>
      </c>
      <c r="I101" s="9">
        <f t="shared" si="6"/>
        <v>1770.91</v>
      </c>
      <c r="J101" s="9">
        <f t="shared" si="7"/>
        <v>1252.92</v>
      </c>
      <c r="K101" s="9">
        <f t="shared" si="8"/>
        <v>3023.83</v>
      </c>
      <c r="L101" s="79"/>
      <c r="M101" s="108" t="str">
        <f>$M$51</f>
        <v>mercado</v>
      </c>
      <c r="O101" s="87"/>
      <c r="P101" s="89"/>
      <c r="Q101" s="88"/>
    </row>
    <row r="102" spans="1:17" s="93" customFormat="1">
      <c r="A102" s="104" t="s">
        <v>211</v>
      </c>
      <c r="B102" s="45">
        <v>2153</v>
      </c>
      <c r="C102" s="60" t="s">
        <v>76</v>
      </c>
      <c r="D102" s="98" t="s">
        <v>31</v>
      </c>
      <c r="E102" s="98">
        <v>2</v>
      </c>
      <c r="G102" s="9">
        <f>$G$53</f>
        <v>3.7</v>
      </c>
      <c r="H102" s="9">
        <f>$H$53</f>
        <v>2.62</v>
      </c>
      <c r="I102" s="9">
        <f t="shared" si="6"/>
        <v>8.8800000000000008</v>
      </c>
      <c r="J102" s="9">
        <f t="shared" si="7"/>
        <v>6.29</v>
      </c>
      <c r="K102" s="9">
        <f t="shared" si="8"/>
        <v>15.170000000000002</v>
      </c>
      <c r="L102" s="79"/>
      <c r="M102" s="108">
        <f>$M$53</f>
        <v>7581</v>
      </c>
      <c r="O102" s="87"/>
      <c r="P102" s="89"/>
      <c r="Q102" s="88"/>
    </row>
    <row r="103" spans="1:17">
      <c r="A103" s="19"/>
      <c r="B103" s="132" t="s">
        <v>4</v>
      </c>
      <c r="C103" s="132"/>
      <c r="D103" s="132"/>
      <c r="E103" s="132"/>
      <c r="G103" s="26"/>
      <c r="H103" s="26"/>
      <c r="I103" s="9"/>
      <c r="J103" s="9"/>
      <c r="K103" s="9"/>
      <c r="L103" s="79"/>
      <c r="M103" s="108"/>
      <c r="O103" s="87"/>
      <c r="P103" s="89"/>
      <c r="Q103" s="88"/>
    </row>
    <row r="104" spans="1:17">
      <c r="A104" s="7" t="s">
        <v>212</v>
      </c>
      <c r="B104" s="61">
        <v>1827</v>
      </c>
      <c r="C104" s="62" t="s">
        <v>36</v>
      </c>
      <c r="D104" s="59" t="s">
        <v>31</v>
      </c>
      <c r="E104" s="57">
        <v>4</v>
      </c>
      <c r="G104" s="9">
        <f>$G$15</f>
        <v>0.68</v>
      </c>
      <c r="H104" s="9">
        <f>$H$15</f>
        <v>0.48</v>
      </c>
      <c r="I104" s="9">
        <f t="shared" si="6"/>
        <v>3.26</v>
      </c>
      <c r="J104" s="9">
        <f t="shared" si="7"/>
        <v>2.2999999999999998</v>
      </c>
      <c r="K104" s="9">
        <f t="shared" si="8"/>
        <v>5.56</v>
      </c>
      <c r="L104" s="79"/>
      <c r="M104" s="108">
        <f>$M$15</f>
        <v>379</v>
      </c>
      <c r="O104" s="87"/>
      <c r="P104" s="89"/>
      <c r="Q104" s="88"/>
    </row>
    <row r="105" spans="1:17" s="70" customFormat="1" ht="25.5">
      <c r="A105" s="103" t="s">
        <v>213</v>
      </c>
      <c r="B105" s="72">
        <v>7486</v>
      </c>
      <c r="C105" s="71" t="s">
        <v>124</v>
      </c>
      <c r="D105" s="95" t="s">
        <v>31</v>
      </c>
      <c r="E105" s="95">
        <v>4</v>
      </c>
      <c r="G105" s="73">
        <f>$G$61</f>
        <v>0</v>
      </c>
      <c r="H105" s="74">
        <f>$H$61</f>
        <v>18.7</v>
      </c>
      <c r="I105" s="9">
        <f t="shared" si="6"/>
        <v>0</v>
      </c>
      <c r="J105" s="9">
        <f t="shared" si="7"/>
        <v>89.76</v>
      </c>
      <c r="K105" s="9">
        <f t="shared" si="8"/>
        <v>89.76</v>
      </c>
      <c r="L105" s="81"/>
      <c r="M105" s="108">
        <f>$M$61</f>
        <v>0</v>
      </c>
      <c r="O105"/>
      <c r="P105"/>
      <c r="Q105"/>
    </row>
    <row r="106" spans="1:17">
      <c r="A106" s="104" t="s">
        <v>214</v>
      </c>
      <c r="B106" s="45">
        <v>22862</v>
      </c>
      <c r="C106" s="60" t="s">
        <v>83</v>
      </c>
      <c r="D106" s="56" t="s">
        <v>38</v>
      </c>
      <c r="E106" s="56">
        <v>20</v>
      </c>
      <c r="G106" s="9">
        <f>$G$62</f>
        <v>0.94</v>
      </c>
      <c r="H106" s="23">
        <f>$H$62</f>
        <v>0.67</v>
      </c>
      <c r="I106" s="9">
        <f t="shared" si="6"/>
        <v>22.56</v>
      </c>
      <c r="J106" s="9">
        <f t="shared" si="7"/>
        <v>16.079999999999998</v>
      </c>
      <c r="K106" s="9">
        <f t="shared" si="8"/>
        <v>38.64</v>
      </c>
      <c r="L106" s="79"/>
      <c r="M106" s="107">
        <f>$M$62</f>
        <v>1013</v>
      </c>
    </row>
    <row r="107" spans="1:17" s="93" customFormat="1">
      <c r="A107" s="104" t="s">
        <v>215</v>
      </c>
      <c r="B107" s="45">
        <v>22863</v>
      </c>
      <c r="C107" s="60" t="s">
        <v>84</v>
      </c>
      <c r="D107" s="98" t="s">
        <v>38</v>
      </c>
      <c r="E107" s="98">
        <v>20</v>
      </c>
      <c r="G107" s="9">
        <f>$G$63</f>
        <v>0.94</v>
      </c>
      <c r="H107" s="23">
        <f>$H$63</f>
        <v>0.67</v>
      </c>
      <c r="I107" s="9">
        <f t="shared" si="6"/>
        <v>22.56</v>
      </c>
      <c r="J107" s="9">
        <f t="shared" si="7"/>
        <v>16.079999999999998</v>
      </c>
      <c r="K107" s="9">
        <f t="shared" si="8"/>
        <v>38.64</v>
      </c>
      <c r="L107" s="79"/>
      <c r="M107" s="107">
        <f>$M$63</f>
        <v>1013</v>
      </c>
      <c r="O107" s="70"/>
      <c r="P107" s="70"/>
      <c r="Q107" s="70"/>
    </row>
    <row r="108" spans="1:17" s="93" customFormat="1">
      <c r="A108" s="104" t="s">
        <v>216</v>
      </c>
      <c r="B108" s="45">
        <v>2001</v>
      </c>
      <c r="C108" s="60" t="s">
        <v>99</v>
      </c>
      <c r="D108" s="98" t="s">
        <v>31</v>
      </c>
      <c r="E108" s="98">
        <v>2</v>
      </c>
      <c r="G108" s="9">
        <v>24.11</v>
      </c>
      <c r="H108" s="23"/>
      <c r="I108" s="9">
        <f t="shared" si="6"/>
        <v>57.86</v>
      </c>
      <c r="J108" s="9">
        <f t="shared" si="7"/>
        <v>0</v>
      </c>
      <c r="K108" s="9">
        <f t="shared" si="8"/>
        <v>57.86</v>
      </c>
      <c r="L108" s="79"/>
      <c r="M108" s="107" t="s">
        <v>380</v>
      </c>
      <c r="O108"/>
      <c r="P108"/>
      <c r="Q108"/>
    </row>
    <row r="109" spans="1:17" s="93" customFormat="1">
      <c r="A109" s="104" t="s">
        <v>217</v>
      </c>
      <c r="B109" s="45">
        <v>6387</v>
      </c>
      <c r="C109" s="60" t="s">
        <v>86</v>
      </c>
      <c r="D109" s="98" t="s">
        <v>31</v>
      </c>
      <c r="E109" s="98">
        <v>4</v>
      </c>
      <c r="G109" s="9">
        <f>$G$65</f>
        <v>3.45</v>
      </c>
      <c r="H109" s="23">
        <f>$H$65</f>
        <v>2.44</v>
      </c>
      <c r="I109" s="9">
        <f t="shared" si="6"/>
        <v>16.559999999999999</v>
      </c>
      <c r="J109" s="9">
        <f t="shared" si="7"/>
        <v>11.71</v>
      </c>
      <c r="K109" s="9">
        <f t="shared" si="8"/>
        <v>28.27</v>
      </c>
      <c r="L109" s="79"/>
      <c r="M109" s="107" t="str">
        <f>$M$65</f>
        <v>mercado</v>
      </c>
    </row>
    <row r="110" spans="1:17" s="93" customFormat="1">
      <c r="A110" s="104" t="s">
        <v>218</v>
      </c>
      <c r="B110" s="45">
        <v>18530</v>
      </c>
      <c r="C110" s="60" t="s">
        <v>87</v>
      </c>
      <c r="D110" s="98" t="s">
        <v>31</v>
      </c>
      <c r="E110" s="98">
        <v>4</v>
      </c>
      <c r="G110" s="9">
        <f>$G$66</f>
        <v>3.74</v>
      </c>
      <c r="H110" s="23">
        <f>$H$66</f>
        <v>2.65</v>
      </c>
      <c r="I110" s="9">
        <f t="shared" si="6"/>
        <v>17.95</v>
      </c>
      <c r="J110" s="9">
        <f t="shared" si="7"/>
        <v>12.72</v>
      </c>
      <c r="K110" s="9">
        <f t="shared" si="8"/>
        <v>30.67</v>
      </c>
      <c r="L110" s="79"/>
      <c r="M110" s="107" t="str">
        <f>$M$66</f>
        <v>mercado</v>
      </c>
    </row>
    <row r="111" spans="1:17" s="93" customFormat="1">
      <c r="A111" s="104" t="s">
        <v>219</v>
      </c>
      <c r="B111" s="45">
        <v>17076</v>
      </c>
      <c r="C111" s="60" t="s">
        <v>88</v>
      </c>
      <c r="D111" s="98" t="s">
        <v>31</v>
      </c>
      <c r="E111" s="98">
        <v>4</v>
      </c>
      <c r="G111" s="9">
        <f>$G$67</f>
        <v>37.31</v>
      </c>
      <c r="H111" s="23">
        <f>$H$67</f>
        <v>26.4</v>
      </c>
      <c r="I111" s="9">
        <f t="shared" si="6"/>
        <v>179.09</v>
      </c>
      <c r="J111" s="9">
        <f t="shared" si="7"/>
        <v>126.72</v>
      </c>
      <c r="K111" s="9">
        <f t="shared" si="8"/>
        <v>305.81</v>
      </c>
      <c r="L111" s="79"/>
      <c r="M111" s="107">
        <f>$M$67</f>
        <v>12216</v>
      </c>
    </row>
    <row r="112" spans="1:17" s="70" customFormat="1" ht="38.25">
      <c r="A112" s="116" t="s">
        <v>220</v>
      </c>
      <c r="B112" s="92">
        <v>18439</v>
      </c>
      <c r="C112" s="90" t="s">
        <v>125</v>
      </c>
      <c r="D112" s="67" t="s">
        <v>31</v>
      </c>
      <c r="E112" s="67">
        <v>4</v>
      </c>
      <c r="G112" s="68">
        <f>$G$68</f>
        <v>0</v>
      </c>
      <c r="H112" s="69">
        <f>$H$68</f>
        <v>67.03</v>
      </c>
      <c r="I112" s="68">
        <f t="shared" si="6"/>
        <v>0</v>
      </c>
      <c r="J112" s="68">
        <f t="shared" si="7"/>
        <v>321.74</v>
      </c>
      <c r="K112" s="68">
        <f t="shared" si="8"/>
        <v>321.74</v>
      </c>
      <c r="L112" s="81"/>
      <c r="M112" s="107">
        <f>$M$68</f>
        <v>0</v>
      </c>
      <c r="O112" s="93"/>
      <c r="P112" s="93"/>
      <c r="Q112" s="93"/>
    </row>
    <row r="113" spans="1:17" s="93" customFormat="1">
      <c r="A113" s="104" t="s">
        <v>221</v>
      </c>
      <c r="B113" s="45">
        <v>1798</v>
      </c>
      <c r="C113" s="60" t="s">
        <v>67</v>
      </c>
      <c r="D113" s="98" t="s">
        <v>31</v>
      </c>
      <c r="E113" s="98">
        <v>4</v>
      </c>
      <c r="G113" s="85">
        <f>$G$44</f>
        <v>3.41</v>
      </c>
      <c r="H113" s="86">
        <f>$H$44</f>
        <v>2.41</v>
      </c>
      <c r="I113" s="9">
        <f t="shared" si="6"/>
        <v>16.37</v>
      </c>
      <c r="J113" s="9">
        <f t="shared" si="7"/>
        <v>11.57</v>
      </c>
      <c r="K113" s="9">
        <f t="shared" si="8"/>
        <v>27.94</v>
      </c>
      <c r="L113" s="79"/>
      <c r="M113" s="108">
        <f>$M$44</f>
        <v>442</v>
      </c>
    </row>
    <row r="114" spans="1:17" s="93" customFormat="1">
      <c r="A114" s="104" t="s">
        <v>222</v>
      </c>
      <c r="B114" s="45">
        <v>1625</v>
      </c>
      <c r="C114" s="60" t="s">
        <v>89</v>
      </c>
      <c r="D114" s="98" t="s">
        <v>31</v>
      </c>
      <c r="E114" s="98">
        <v>4</v>
      </c>
      <c r="G114" s="9">
        <f>$G$71</f>
        <v>8.7100000000000009</v>
      </c>
      <c r="H114" s="23">
        <f>$H$71</f>
        <v>6.16</v>
      </c>
      <c r="I114" s="9">
        <f t="shared" si="6"/>
        <v>41.81</v>
      </c>
      <c r="J114" s="9">
        <f t="shared" si="7"/>
        <v>29.57</v>
      </c>
      <c r="K114" s="9">
        <f t="shared" si="8"/>
        <v>71.38</v>
      </c>
      <c r="L114" s="79"/>
      <c r="M114" s="107">
        <f>$M$71</f>
        <v>439</v>
      </c>
      <c r="O114" s="70"/>
      <c r="P114" s="70"/>
      <c r="Q114" s="70"/>
    </row>
    <row r="115" spans="1:17" s="93" customFormat="1">
      <c r="A115" s="104" t="s">
        <v>223</v>
      </c>
      <c r="B115" s="45">
        <v>24446</v>
      </c>
      <c r="C115" s="60" t="s">
        <v>90</v>
      </c>
      <c r="D115" s="98" t="s">
        <v>31</v>
      </c>
      <c r="E115" s="98">
        <v>4</v>
      </c>
      <c r="G115" s="9">
        <f>$G$72</f>
        <v>20.3</v>
      </c>
      <c r="H115" s="23">
        <f>$H$72</f>
        <v>14.36</v>
      </c>
      <c r="I115" s="9">
        <f t="shared" si="6"/>
        <v>97.44</v>
      </c>
      <c r="J115" s="9">
        <f t="shared" si="7"/>
        <v>68.930000000000007</v>
      </c>
      <c r="K115" s="9">
        <f t="shared" si="8"/>
        <v>166.37</v>
      </c>
      <c r="L115" s="79"/>
      <c r="M115" s="107">
        <f>$M$72</f>
        <v>2510</v>
      </c>
    </row>
    <row r="116" spans="1:17">
      <c r="A116" s="19"/>
      <c r="B116" s="11"/>
      <c r="C116" s="12" t="s">
        <v>10</v>
      </c>
      <c r="D116" s="13"/>
      <c r="E116" s="13"/>
      <c r="F116" s="13"/>
      <c r="G116" s="27"/>
      <c r="H116" s="28"/>
      <c r="I116" s="29">
        <f>SUM(I79:I115)</f>
        <v>6191.0200000000013</v>
      </c>
      <c r="J116" s="29">
        <f>SUM(J79:J115)</f>
        <v>4750.75</v>
      </c>
      <c r="K116" s="29">
        <f t="shared" si="8"/>
        <v>10941.77</v>
      </c>
      <c r="L116" s="82"/>
      <c r="O116" s="93"/>
      <c r="P116" s="93"/>
      <c r="Q116" s="93"/>
    </row>
    <row r="117" spans="1:17" ht="9" customHeight="1">
      <c r="G117" s="24"/>
      <c r="H117" s="24"/>
      <c r="I117" s="24"/>
      <c r="J117" s="24"/>
      <c r="K117" s="24"/>
      <c r="L117" s="83"/>
      <c r="O117" s="93"/>
      <c r="P117" s="93"/>
      <c r="Q117" s="93"/>
    </row>
    <row r="118" spans="1:17">
      <c r="A118" s="7">
        <v>3</v>
      </c>
      <c r="B118" s="3" t="s">
        <v>103</v>
      </c>
      <c r="C118" s="3"/>
      <c r="D118" s="3"/>
      <c r="E118" s="3"/>
      <c r="G118" s="127" t="s">
        <v>9</v>
      </c>
      <c r="H118" s="127"/>
      <c r="I118" s="127"/>
      <c r="J118" s="127"/>
      <c r="K118" s="127"/>
      <c r="L118" s="84"/>
      <c r="M118" s="128" t="s">
        <v>15</v>
      </c>
    </row>
    <row r="119" spans="1:17">
      <c r="A119" s="7"/>
      <c r="B119" s="3" t="s">
        <v>104</v>
      </c>
      <c r="C119" s="3"/>
      <c r="D119" s="3"/>
      <c r="E119" s="3"/>
      <c r="G119" s="131" t="s">
        <v>5</v>
      </c>
      <c r="H119" s="131"/>
      <c r="I119" s="131" t="s">
        <v>8</v>
      </c>
      <c r="J119" s="131"/>
      <c r="K119" s="131" t="s">
        <v>8</v>
      </c>
      <c r="L119" s="80"/>
      <c r="M119" s="129"/>
    </row>
    <row r="120" spans="1:17" ht="30" customHeight="1">
      <c r="A120" s="7"/>
      <c r="B120" s="22" t="s">
        <v>14</v>
      </c>
      <c r="C120" s="2" t="s">
        <v>0</v>
      </c>
      <c r="D120" s="2" t="s">
        <v>1</v>
      </c>
      <c r="E120" s="2" t="s">
        <v>2</v>
      </c>
      <c r="G120" s="30" t="s">
        <v>6</v>
      </c>
      <c r="H120" s="30" t="s">
        <v>7</v>
      </c>
      <c r="I120" s="30" t="s">
        <v>6</v>
      </c>
      <c r="J120" s="30" t="s">
        <v>7</v>
      </c>
      <c r="K120" s="131"/>
      <c r="L120" s="80"/>
      <c r="M120" s="130"/>
    </row>
    <row r="121" spans="1:17">
      <c r="A121" s="7"/>
      <c r="B121" s="132" t="s">
        <v>3</v>
      </c>
      <c r="C121" s="132"/>
      <c r="D121" s="132"/>
      <c r="E121" s="132"/>
      <c r="G121" s="31"/>
      <c r="H121" s="31"/>
      <c r="I121" s="31"/>
      <c r="J121" s="31"/>
      <c r="K121" s="31"/>
      <c r="L121" s="80"/>
      <c r="M121" s="106"/>
    </row>
    <row r="122" spans="1:17">
      <c r="A122" s="7" t="s">
        <v>224</v>
      </c>
      <c r="B122" s="61">
        <v>23151</v>
      </c>
      <c r="C122" s="62" t="s">
        <v>30</v>
      </c>
      <c r="D122" s="55" t="s">
        <v>31</v>
      </c>
      <c r="E122" s="56">
        <v>17</v>
      </c>
      <c r="G122" s="9">
        <f>$G$10</f>
        <v>1.02</v>
      </c>
      <c r="H122" s="9">
        <f>$H$10</f>
        <v>0.72</v>
      </c>
      <c r="I122" s="9">
        <f>ROUND(E122*G122*1.2,2)</f>
        <v>20.81</v>
      </c>
      <c r="J122" s="9">
        <f>ROUND(E122*H122*1.2,2)</f>
        <v>14.69</v>
      </c>
      <c r="K122" s="9">
        <f>I122+J122</f>
        <v>35.5</v>
      </c>
      <c r="L122" s="79"/>
      <c r="M122" s="108">
        <f>$M$10</f>
        <v>412</v>
      </c>
    </row>
    <row r="123" spans="1:17">
      <c r="A123" s="104" t="s">
        <v>225</v>
      </c>
      <c r="B123" s="61">
        <v>6154</v>
      </c>
      <c r="C123" s="64" t="s">
        <v>33</v>
      </c>
      <c r="D123" s="96" t="s">
        <v>31</v>
      </c>
      <c r="E123" s="56">
        <v>4</v>
      </c>
      <c r="G123" s="9">
        <f>$G$12</f>
        <v>10.31</v>
      </c>
      <c r="H123" s="9">
        <f>$H$12</f>
        <v>7.29</v>
      </c>
      <c r="I123" s="9">
        <f t="shared" ref="I123:I156" si="10">ROUND(E123*G123*1.2,2)</f>
        <v>49.49</v>
      </c>
      <c r="J123" s="9">
        <f t="shared" ref="J123:J156" si="11">ROUND(E123*H123*1.2,2)</f>
        <v>34.99</v>
      </c>
      <c r="K123" s="9">
        <f t="shared" ref="K123:K157" si="12">I123+J123</f>
        <v>84.48</v>
      </c>
      <c r="L123" s="79"/>
      <c r="M123" s="108">
        <f>$M$12</f>
        <v>11272</v>
      </c>
      <c r="O123" s="46" t="s">
        <v>26</v>
      </c>
      <c r="P123" s="47">
        <v>51.45</v>
      </c>
      <c r="Q123" s="48">
        <f>P123*61.43</f>
        <v>3160.5735</v>
      </c>
    </row>
    <row r="124" spans="1:17">
      <c r="A124" s="104" t="s">
        <v>226</v>
      </c>
      <c r="B124" s="65">
        <v>1827</v>
      </c>
      <c r="C124" s="66" t="s">
        <v>36</v>
      </c>
      <c r="D124" s="96" t="s">
        <v>31</v>
      </c>
      <c r="E124" s="57">
        <v>4</v>
      </c>
      <c r="G124" s="9">
        <f>$G$15</f>
        <v>0.68</v>
      </c>
      <c r="H124" s="9">
        <f>$H$15</f>
        <v>0.48</v>
      </c>
      <c r="I124" s="9">
        <f t="shared" si="10"/>
        <v>3.26</v>
      </c>
      <c r="J124" s="9">
        <f t="shared" si="11"/>
        <v>2.2999999999999998</v>
      </c>
      <c r="K124" s="9">
        <f t="shared" si="12"/>
        <v>5.56</v>
      </c>
      <c r="L124" s="79"/>
      <c r="M124" s="108">
        <f>$M$15</f>
        <v>379</v>
      </c>
      <c r="O124" s="46" t="s">
        <v>27</v>
      </c>
      <c r="P124" s="47"/>
      <c r="Q124" s="48">
        <f>P124*330.08</f>
        <v>0</v>
      </c>
    </row>
    <row r="125" spans="1:17">
      <c r="A125" s="104" t="s">
        <v>227</v>
      </c>
      <c r="B125" s="61">
        <v>34254</v>
      </c>
      <c r="C125" s="64" t="s">
        <v>93</v>
      </c>
      <c r="D125" s="96" t="s">
        <v>38</v>
      </c>
      <c r="E125" s="57">
        <v>125</v>
      </c>
      <c r="G125" s="9">
        <f>$G$82</f>
        <v>14.15</v>
      </c>
      <c r="H125" s="9">
        <f>$H$82</f>
        <v>10.01</v>
      </c>
      <c r="I125" s="9">
        <f t="shared" si="10"/>
        <v>2122.5</v>
      </c>
      <c r="J125" s="9">
        <f t="shared" si="11"/>
        <v>1501.5</v>
      </c>
      <c r="K125" s="9">
        <f t="shared" si="12"/>
        <v>3624</v>
      </c>
      <c r="L125" s="79"/>
      <c r="M125" s="108" t="str">
        <f>$M$82</f>
        <v>mercado</v>
      </c>
      <c r="O125" s="50" t="s">
        <v>28</v>
      </c>
      <c r="P125" s="46">
        <v>13.5</v>
      </c>
      <c r="Q125" s="48">
        <f>P125*61.43</f>
        <v>829.30499999999995</v>
      </c>
    </row>
    <row r="126" spans="1:17">
      <c r="A126" s="104" t="s">
        <v>228</v>
      </c>
      <c r="B126" s="4">
        <v>5230</v>
      </c>
      <c r="C126" s="5" t="s">
        <v>43</v>
      </c>
      <c r="D126" s="96" t="s">
        <v>42</v>
      </c>
      <c r="E126" s="56">
        <v>3</v>
      </c>
      <c r="G126" s="9">
        <f>$G$20</f>
        <v>64.989999999999995</v>
      </c>
      <c r="H126" s="9">
        <f>$H$20</f>
        <v>45.98</v>
      </c>
      <c r="I126" s="9">
        <f t="shared" si="10"/>
        <v>233.96</v>
      </c>
      <c r="J126" s="9">
        <f t="shared" si="11"/>
        <v>165.53</v>
      </c>
      <c r="K126" s="9">
        <f t="shared" si="12"/>
        <v>399.49</v>
      </c>
      <c r="L126" s="79"/>
      <c r="M126" s="108">
        <f>$M$20</f>
        <v>868</v>
      </c>
      <c r="O126" s="123" t="s">
        <v>10</v>
      </c>
      <c r="P126" s="123"/>
      <c r="Q126" s="49">
        <f>SUM(Q123:Q125)</f>
        <v>3989.8784999999998</v>
      </c>
    </row>
    <row r="127" spans="1:17">
      <c r="A127" s="104" t="s">
        <v>229</v>
      </c>
      <c r="B127" s="61">
        <v>17031</v>
      </c>
      <c r="C127" s="62" t="s">
        <v>44</v>
      </c>
      <c r="D127" s="96" t="s">
        <v>31</v>
      </c>
      <c r="E127" s="56">
        <v>6</v>
      </c>
      <c r="G127" s="9">
        <f>$G$21</f>
        <v>0.87</v>
      </c>
      <c r="H127" s="9">
        <f>$H$21</f>
        <v>0.62</v>
      </c>
      <c r="I127" s="9">
        <f t="shared" si="10"/>
        <v>6.26</v>
      </c>
      <c r="J127" s="9">
        <f t="shared" si="11"/>
        <v>4.46</v>
      </c>
      <c r="K127" s="9">
        <f t="shared" si="12"/>
        <v>10.719999999999999</v>
      </c>
      <c r="L127" s="79"/>
      <c r="M127" s="108" t="str">
        <f>$M$21</f>
        <v>mercado</v>
      </c>
    </row>
    <row r="128" spans="1:17" s="93" customFormat="1">
      <c r="A128" s="104" t="s">
        <v>230</v>
      </c>
      <c r="B128" s="61">
        <v>6468</v>
      </c>
      <c r="C128" s="62" t="s">
        <v>47</v>
      </c>
      <c r="D128" s="96" t="s">
        <v>31</v>
      </c>
      <c r="E128" s="98">
        <v>4</v>
      </c>
      <c r="G128" s="9">
        <f>$G$24</f>
        <v>3.37</v>
      </c>
      <c r="H128" s="9">
        <f>$H$24</f>
        <v>2.38</v>
      </c>
      <c r="I128" s="9">
        <f t="shared" si="10"/>
        <v>16.18</v>
      </c>
      <c r="J128" s="9">
        <f t="shared" si="11"/>
        <v>11.42</v>
      </c>
      <c r="K128" s="9">
        <f t="shared" si="12"/>
        <v>27.6</v>
      </c>
      <c r="L128" s="79"/>
      <c r="M128" s="108" t="str">
        <f>$M$24</f>
        <v>mercado</v>
      </c>
      <c r="O128"/>
      <c r="P128"/>
      <c r="Q128"/>
    </row>
    <row r="129" spans="1:17" s="93" customFormat="1">
      <c r="A129" s="104" t="s">
        <v>231</v>
      </c>
      <c r="B129" s="61">
        <v>6469</v>
      </c>
      <c r="C129" s="62" t="s">
        <v>48</v>
      </c>
      <c r="D129" s="96" t="s">
        <v>31</v>
      </c>
      <c r="E129" s="98">
        <v>2</v>
      </c>
      <c r="G129" s="9">
        <f>$G$25</f>
        <v>3.77</v>
      </c>
      <c r="H129" s="9">
        <f>$H$25</f>
        <v>2.67</v>
      </c>
      <c r="I129" s="9">
        <f t="shared" si="10"/>
        <v>9.0500000000000007</v>
      </c>
      <c r="J129" s="9">
        <f t="shared" si="11"/>
        <v>6.41</v>
      </c>
      <c r="K129" s="9">
        <f t="shared" si="12"/>
        <v>15.46</v>
      </c>
      <c r="L129" s="79"/>
      <c r="M129" s="108" t="str">
        <f>$M$25</f>
        <v>mercado</v>
      </c>
      <c r="O129"/>
      <c r="P129"/>
      <c r="Q129"/>
    </row>
    <row r="130" spans="1:17" s="93" customFormat="1">
      <c r="A130" s="104" t="s">
        <v>232</v>
      </c>
      <c r="B130" s="61">
        <v>21755</v>
      </c>
      <c r="C130" s="62" t="s">
        <v>50</v>
      </c>
      <c r="D130" s="96" t="s">
        <v>31</v>
      </c>
      <c r="E130" s="98">
        <v>1</v>
      </c>
      <c r="G130" s="9">
        <f>$G$27</f>
        <v>5.89</v>
      </c>
      <c r="H130" s="9">
        <f>$H$27</f>
        <v>4.17</v>
      </c>
      <c r="I130" s="9">
        <f t="shared" si="10"/>
        <v>7.07</v>
      </c>
      <c r="J130" s="9">
        <f t="shared" si="11"/>
        <v>5</v>
      </c>
      <c r="K130" s="9">
        <f t="shared" si="12"/>
        <v>12.07</v>
      </c>
      <c r="L130" s="79"/>
      <c r="M130" s="108" t="str">
        <f>$M$27</f>
        <v>mercado</v>
      </c>
    </row>
    <row r="131" spans="1:17" s="93" customFormat="1">
      <c r="A131" s="104" t="s">
        <v>233</v>
      </c>
      <c r="B131" s="61">
        <v>6382</v>
      </c>
      <c r="C131" s="62" t="s">
        <v>95</v>
      </c>
      <c r="D131" s="96" t="s">
        <v>31</v>
      </c>
      <c r="E131" s="98">
        <v>1</v>
      </c>
      <c r="G131" s="9">
        <f>$G$90</f>
        <v>2.4900000000000002</v>
      </c>
      <c r="H131" s="9">
        <f>$H$90</f>
        <v>1.76</v>
      </c>
      <c r="I131" s="9">
        <f t="shared" si="10"/>
        <v>2.99</v>
      </c>
      <c r="J131" s="9">
        <f t="shared" si="11"/>
        <v>2.11</v>
      </c>
      <c r="K131" s="9">
        <f t="shared" si="12"/>
        <v>5.0999999999999996</v>
      </c>
      <c r="L131" s="79"/>
      <c r="M131" s="107" t="str">
        <f>$M$90</f>
        <v>mercado</v>
      </c>
    </row>
    <row r="132" spans="1:17" s="93" customFormat="1">
      <c r="A132" s="104" t="s">
        <v>234</v>
      </c>
      <c r="B132" s="61">
        <v>18532</v>
      </c>
      <c r="C132" s="62" t="s">
        <v>102</v>
      </c>
      <c r="D132" s="96" t="s">
        <v>31</v>
      </c>
      <c r="E132" s="98">
        <v>3</v>
      </c>
      <c r="G132" s="9">
        <v>8.06</v>
      </c>
      <c r="H132" s="23">
        <f>ROUND(G132*$U$10,2)</f>
        <v>5.7</v>
      </c>
      <c r="I132" s="9">
        <f t="shared" si="10"/>
        <v>29.02</v>
      </c>
      <c r="J132" s="9">
        <f t="shared" si="11"/>
        <v>20.52</v>
      </c>
      <c r="K132" s="9">
        <f t="shared" si="12"/>
        <v>49.54</v>
      </c>
      <c r="L132" s="79"/>
      <c r="M132" s="107" t="s">
        <v>380</v>
      </c>
    </row>
    <row r="133" spans="1:17" s="93" customFormat="1">
      <c r="A133" s="104" t="s">
        <v>235</v>
      </c>
      <c r="B133" s="61">
        <v>18274</v>
      </c>
      <c r="C133" s="62" t="s">
        <v>52</v>
      </c>
      <c r="D133" s="96" t="s">
        <v>31</v>
      </c>
      <c r="E133" s="98">
        <v>1</v>
      </c>
      <c r="G133" s="9">
        <f>$G$29</f>
        <v>38.5</v>
      </c>
      <c r="H133" s="9">
        <f>$H$29</f>
        <v>27.24</v>
      </c>
      <c r="I133" s="9">
        <f t="shared" si="10"/>
        <v>46.2</v>
      </c>
      <c r="J133" s="9">
        <f t="shared" si="11"/>
        <v>32.69</v>
      </c>
      <c r="K133" s="9">
        <f t="shared" si="12"/>
        <v>78.89</v>
      </c>
      <c r="L133" s="79"/>
      <c r="M133" s="108" t="str">
        <f>$M$29</f>
        <v>mercado</v>
      </c>
    </row>
    <row r="134" spans="1:17" s="93" customFormat="1">
      <c r="A134" s="104" t="s">
        <v>236</v>
      </c>
      <c r="B134" s="61">
        <v>5368</v>
      </c>
      <c r="C134" s="62" t="s">
        <v>96</v>
      </c>
      <c r="D134" s="96" t="s">
        <v>38</v>
      </c>
      <c r="E134" s="98">
        <v>2</v>
      </c>
      <c r="G134" s="9">
        <f>$G$92</f>
        <v>5.94</v>
      </c>
      <c r="H134" s="9">
        <f>$H$92</f>
        <v>4.2</v>
      </c>
      <c r="I134" s="9">
        <f t="shared" si="10"/>
        <v>14.26</v>
      </c>
      <c r="J134" s="9">
        <f t="shared" si="11"/>
        <v>10.08</v>
      </c>
      <c r="K134" s="9">
        <f t="shared" si="12"/>
        <v>24.34</v>
      </c>
      <c r="L134" s="79"/>
      <c r="M134" s="107">
        <f>$M$92</f>
        <v>937</v>
      </c>
    </row>
    <row r="135" spans="1:17" s="93" customFormat="1">
      <c r="A135" s="104" t="s">
        <v>237</v>
      </c>
      <c r="B135" s="61">
        <v>255</v>
      </c>
      <c r="C135" s="62" t="s">
        <v>58</v>
      </c>
      <c r="D135" s="96" t="s">
        <v>31</v>
      </c>
      <c r="E135" s="98">
        <v>1</v>
      </c>
      <c r="G135" s="9">
        <f>$G$35</f>
        <v>18</v>
      </c>
      <c r="H135" s="9">
        <f>$H$35</f>
        <v>12.74</v>
      </c>
      <c r="I135" s="9">
        <f t="shared" si="10"/>
        <v>21.6</v>
      </c>
      <c r="J135" s="9">
        <f t="shared" si="11"/>
        <v>15.29</v>
      </c>
      <c r="K135" s="9">
        <f t="shared" si="12"/>
        <v>36.89</v>
      </c>
      <c r="L135" s="79"/>
      <c r="M135" s="108">
        <f>$M$35</f>
        <v>404</v>
      </c>
    </row>
    <row r="136" spans="1:17" s="93" customFormat="1">
      <c r="A136" s="104" t="s">
        <v>238</v>
      </c>
      <c r="B136" s="61">
        <v>256</v>
      </c>
      <c r="C136" s="62" t="s">
        <v>59</v>
      </c>
      <c r="D136" s="96" t="s">
        <v>31</v>
      </c>
      <c r="E136" s="98">
        <v>1</v>
      </c>
      <c r="G136" s="9">
        <f>$G$36</f>
        <v>13.2</v>
      </c>
      <c r="H136" s="9">
        <f>$H$36</f>
        <v>9.34</v>
      </c>
      <c r="I136" s="9">
        <f t="shared" si="10"/>
        <v>15.84</v>
      </c>
      <c r="J136" s="9">
        <f t="shared" si="11"/>
        <v>11.21</v>
      </c>
      <c r="K136" s="9">
        <f t="shared" si="12"/>
        <v>27.05</v>
      </c>
      <c r="L136" s="79"/>
      <c r="M136" s="108">
        <f>$M$36</f>
        <v>20111</v>
      </c>
    </row>
    <row r="137" spans="1:17" s="93" customFormat="1">
      <c r="A137" s="104" t="s">
        <v>239</v>
      </c>
      <c r="B137" s="61">
        <v>2167</v>
      </c>
      <c r="C137" s="62" t="s">
        <v>60</v>
      </c>
      <c r="D137" s="96" t="s">
        <v>31</v>
      </c>
      <c r="E137" s="98">
        <v>1</v>
      </c>
      <c r="G137" s="9">
        <f>$G$37</f>
        <v>40.76</v>
      </c>
      <c r="H137" s="9">
        <f>$H$37</f>
        <v>28.84</v>
      </c>
      <c r="I137" s="9">
        <f t="shared" si="10"/>
        <v>48.91</v>
      </c>
      <c r="J137" s="9">
        <f t="shared" si="11"/>
        <v>34.61</v>
      </c>
      <c r="K137" s="9">
        <f t="shared" si="12"/>
        <v>83.52</v>
      </c>
      <c r="L137" s="79"/>
      <c r="M137" s="108">
        <f>$M$37</f>
        <v>3380</v>
      </c>
    </row>
    <row r="138" spans="1:17" s="93" customFormat="1">
      <c r="A138" s="104" t="s">
        <v>240</v>
      </c>
      <c r="B138" s="61">
        <v>2242</v>
      </c>
      <c r="C138" s="62" t="s">
        <v>66</v>
      </c>
      <c r="D138" s="96" t="s">
        <v>31</v>
      </c>
      <c r="E138" s="98">
        <v>7</v>
      </c>
      <c r="G138" s="9">
        <f>$G$43</f>
        <v>6.66</v>
      </c>
      <c r="H138" s="9">
        <f>$H$43</f>
        <v>4.71</v>
      </c>
      <c r="I138" s="9">
        <f t="shared" si="10"/>
        <v>55.94</v>
      </c>
      <c r="J138" s="9">
        <f t="shared" si="11"/>
        <v>39.56</v>
      </c>
      <c r="K138" s="9">
        <f t="shared" si="12"/>
        <v>95.5</v>
      </c>
      <c r="L138" s="79"/>
      <c r="M138" s="108" t="str">
        <f>$M$43</f>
        <v>mercado</v>
      </c>
    </row>
    <row r="139" spans="1:17" s="93" customFormat="1">
      <c r="A139" s="104" t="s">
        <v>241</v>
      </c>
      <c r="B139" s="61">
        <v>1798</v>
      </c>
      <c r="C139" s="62" t="s">
        <v>67</v>
      </c>
      <c r="D139" s="96" t="s">
        <v>31</v>
      </c>
      <c r="E139" s="98">
        <v>1</v>
      </c>
      <c r="G139" s="85">
        <f>$G$44</f>
        <v>3.41</v>
      </c>
      <c r="H139" s="86">
        <f>$H$44</f>
        <v>2.41</v>
      </c>
      <c r="I139" s="9">
        <f t="shared" si="10"/>
        <v>4.09</v>
      </c>
      <c r="J139" s="9">
        <f t="shared" si="11"/>
        <v>2.89</v>
      </c>
      <c r="K139" s="9">
        <f t="shared" si="12"/>
        <v>6.98</v>
      </c>
      <c r="L139" s="79"/>
      <c r="M139" s="108">
        <f>$M$44</f>
        <v>442</v>
      </c>
    </row>
    <row r="140" spans="1:17" s="93" customFormat="1">
      <c r="A140" s="104" t="s">
        <v>242</v>
      </c>
      <c r="B140" s="61">
        <v>1624</v>
      </c>
      <c r="C140" s="62" t="s">
        <v>70</v>
      </c>
      <c r="D140" s="96" t="s">
        <v>31</v>
      </c>
      <c r="E140" s="98">
        <v>4</v>
      </c>
      <c r="G140" s="85">
        <f>$G$47</f>
        <v>7.58</v>
      </c>
      <c r="H140" s="86">
        <f>$H$47</f>
        <v>5.36</v>
      </c>
      <c r="I140" s="9">
        <f t="shared" si="10"/>
        <v>36.380000000000003</v>
      </c>
      <c r="J140" s="9">
        <f t="shared" si="11"/>
        <v>25.73</v>
      </c>
      <c r="K140" s="9">
        <f t="shared" si="12"/>
        <v>62.11</v>
      </c>
      <c r="L140" s="79"/>
      <c r="M140" s="108">
        <f>$M$47</f>
        <v>432</v>
      </c>
    </row>
    <row r="141" spans="1:17" s="93" customFormat="1">
      <c r="A141" s="104" t="s">
        <v>243</v>
      </c>
      <c r="B141" s="61">
        <v>16525</v>
      </c>
      <c r="C141" s="62" t="s">
        <v>97</v>
      </c>
      <c r="D141" s="96" t="s">
        <v>31</v>
      </c>
      <c r="E141" s="98">
        <v>3</v>
      </c>
      <c r="G141" s="9">
        <f>$G$99</f>
        <v>67.319999999999993</v>
      </c>
      <c r="H141" s="9">
        <f>$H$99</f>
        <v>47.63</v>
      </c>
      <c r="I141" s="9">
        <f t="shared" si="10"/>
        <v>242.35</v>
      </c>
      <c r="J141" s="9">
        <f t="shared" si="11"/>
        <v>171.47</v>
      </c>
      <c r="K141" s="9">
        <f t="shared" si="12"/>
        <v>413.82</v>
      </c>
      <c r="L141" s="79"/>
      <c r="M141" s="107">
        <f>$M$99</f>
        <v>4272</v>
      </c>
    </row>
    <row r="142" spans="1:17" s="93" customFormat="1">
      <c r="A142" s="104" t="s">
        <v>244</v>
      </c>
      <c r="B142" s="61">
        <v>4800</v>
      </c>
      <c r="C142" s="62" t="s">
        <v>74</v>
      </c>
      <c r="D142" s="96" t="s">
        <v>31</v>
      </c>
      <c r="E142" s="98">
        <v>3</v>
      </c>
      <c r="G142" s="9">
        <f>$G$51</f>
        <v>737.88</v>
      </c>
      <c r="H142" s="9">
        <f>$H$51</f>
        <v>522.04999999999995</v>
      </c>
      <c r="I142" s="9">
        <f t="shared" si="10"/>
        <v>2656.37</v>
      </c>
      <c r="J142" s="9">
        <f t="shared" si="11"/>
        <v>1879.38</v>
      </c>
      <c r="K142" s="9">
        <f t="shared" si="12"/>
        <v>4535.75</v>
      </c>
      <c r="L142" s="79"/>
      <c r="M142" s="108" t="str">
        <f>$M$51</f>
        <v>mercado</v>
      </c>
    </row>
    <row r="143" spans="1:17" s="93" customFormat="1">
      <c r="A143" s="104" t="s">
        <v>245</v>
      </c>
      <c r="B143" s="61">
        <v>2153</v>
      </c>
      <c r="C143" s="62" t="s">
        <v>76</v>
      </c>
      <c r="D143" s="96" t="s">
        <v>31</v>
      </c>
      <c r="E143" s="98">
        <v>4</v>
      </c>
      <c r="G143" s="9">
        <f>$G$53</f>
        <v>3.7</v>
      </c>
      <c r="H143" s="9">
        <f>$H$53</f>
        <v>2.62</v>
      </c>
      <c r="I143" s="9">
        <f t="shared" si="10"/>
        <v>17.760000000000002</v>
      </c>
      <c r="J143" s="9">
        <f t="shared" si="11"/>
        <v>12.58</v>
      </c>
      <c r="K143" s="9">
        <f t="shared" si="12"/>
        <v>30.340000000000003</v>
      </c>
      <c r="L143" s="79"/>
      <c r="M143" s="108">
        <f>$M$53</f>
        <v>7581</v>
      </c>
    </row>
    <row r="144" spans="1:17" s="93" customFormat="1">
      <c r="A144" s="104" t="s">
        <v>246</v>
      </c>
      <c r="B144" s="61">
        <v>4751</v>
      </c>
      <c r="C144" s="62" t="s">
        <v>80</v>
      </c>
      <c r="D144" s="96" t="s">
        <v>31</v>
      </c>
      <c r="E144" s="98">
        <v>4</v>
      </c>
      <c r="G144" s="9">
        <f>$G$57</f>
        <v>38.51</v>
      </c>
      <c r="H144" s="9">
        <f>$H$57</f>
        <v>27.25</v>
      </c>
      <c r="I144" s="9">
        <f t="shared" si="10"/>
        <v>184.85</v>
      </c>
      <c r="J144" s="9">
        <f t="shared" si="11"/>
        <v>130.80000000000001</v>
      </c>
      <c r="K144" s="9">
        <f t="shared" si="12"/>
        <v>315.64999999999998</v>
      </c>
      <c r="L144" s="79"/>
      <c r="M144" s="107" t="str">
        <f>$M$57</f>
        <v>mercado</v>
      </c>
    </row>
    <row r="145" spans="1:17">
      <c r="A145" s="19"/>
      <c r="B145" s="124" t="s">
        <v>4</v>
      </c>
      <c r="C145" s="125"/>
      <c r="D145" s="125"/>
      <c r="E145" s="126"/>
      <c r="G145" s="26"/>
      <c r="H145" s="26"/>
      <c r="I145" s="9"/>
      <c r="J145" s="9"/>
      <c r="K145" s="9"/>
      <c r="L145" s="79"/>
      <c r="M145" s="106"/>
      <c r="O145" s="93"/>
      <c r="P145" s="93"/>
      <c r="Q145" s="93"/>
    </row>
    <row r="146" spans="1:17">
      <c r="A146" s="21" t="s">
        <v>247</v>
      </c>
      <c r="B146" s="63">
        <v>1827</v>
      </c>
      <c r="C146" s="62" t="s">
        <v>36</v>
      </c>
      <c r="D146" s="59" t="s">
        <v>31</v>
      </c>
      <c r="E146" s="57">
        <v>6</v>
      </c>
      <c r="G146" s="9">
        <f>$G$15</f>
        <v>0.68</v>
      </c>
      <c r="H146" s="9">
        <f>$H$15</f>
        <v>0.48</v>
      </c>
      <c r="I146" s="9">
        <f t="shared" si="10"/>
        <v>4.9000000000000004</v>
      </c>
      <c r="J146" s="9">
        <f t="shared" si="11"/>
        <v>3.46</v>
      </c>
      <c r="K146" s="9">
        <f t="shared" si="12"/>
        <v>8.36</v>
      </c>
      <c r="L146" s="79"/>
      <c r="M146" s="108">
        <f>$M$15</f>
        <v>379</v>
      </c>
      <c r="O146" s="93"/>
      <c r="P146" s="93"/>
      <c r="Q146" s="93"/>
    </row>
    <row r="147" spans="1:17" s="70" customFormat="1" ht="25.5">
      <c r="A147" s="103" t="s">
        <v>248</v>
      </c>
      <c r="B147" s="72">
        <v>7486</v>
      </c>
      <c r="C147" s="71" t="s">
        <v>124</v>
      </c>
      <c r="D147" s="95" t="s">
        <v>31</v>
      </c>
      <c r="E147" s="95">
        <v>3</v>
      </c>
      <c r="G147" s="73">
        <f>$G$61</f>
        <v>0</v>
      </c>
      <c r="H147" s="74">
        <f>$H$61</f>
        <v>18.7</v>
      </c>
      <c r="I147" s="9">
        <f t="shared" si="10"/>
        <v>0</v>
      </c>
      <c r="J147" s="9">
        <f t="shared" si="11"/>
        <v>67.319999999999993</v>
      </c>
      <c r="K147" s="9">
        <f t="shared" si="12"/>
        <v>67.319999999999993</v>
      </c>
      <c r="L147" s="81"/>
      <c r="M147" s="108">
        <f>$M$61</f>
        <v>0</v>
      </c>
      <c r="O147"/>
      <c r="P147"/>
      <c r="Q147"/>
    </row>
    <row r="148" spans="1:17">
      <c r="A148" s="104" t="s">
        <v>249</v>
      </c>
      <c r="B148" s="65">
        <v>22862</v>
      </c>
      <c r="C148" s="60" t="s">
        <v>83</v>
      </c>
      <c r="D148" s="95" t="s">
        <v>38</v>
      </c>
      <c r="E148" s="56">
        <v>15</v>
      </c>
      <c r="G148" s="9">
        <f>$G$62</f>
        <v>0.94</v>
      </c>
      <c r="H148" s="23">
        <f>$H$62</f>
        <v>0.67</v>
      </c>
      <c r="I148" s="9">
        <f t="shared" si="10"/>
        <v>16.920000000000002</v>
      </c>
      <c r="J148" s="9">
        <f t="shared" si="11"/>
        <v>12.06</v>
      </c>
      <c r="K148" s="9">
        <f t="shared" si="12"/>
        <v>28.980000000000004</v>
      </c>
      <c r="L148" s="79"/>
      <c r="M148" s="107">
        <f>$M$62</f>
        <v>1013</v>
      </c>
    </row>
    <row r="149" spans="1:17">
      <c r="A149" s="104" t="s">
        <v>250</v>
      </c>
      <c r="B149" s="65">
        <v>22863</v>
      </c>
      <c r="C149" s="60" t="s">
        <v>84</v>
      </c>
      <c r="D149" s="95" t="s">
        <v>38</v>
      </c>
      <c r="E149" s="56">
        <v>15</v>
      </c>
      <c r="G149" s="9">
        <f>$G$63</f>
        <v>0.94</v>
      </c>
      <c r="H149" s="23">
        <f>$H$63</f>
        <v>0.67</v>
      </c>
      <c r="I149" s="9">
        <f t="shared" si="10"/>
        <v>16.920000000000002</v>
      </c>
      <c r="J149" s="9">
        <f t="shared" si="11"/>
        <v>12.06</v>
      </c>
      <c r="K149" s="9">
        <f t="shared" si="12"/>
        <v>28.980000000000004</v>
      </c>
      <c r="L149" s="79"/>
      <c r="M149" s="107">
        <f>$M$63</f>
        <v>1013</v>
      </c>
      <c r="O149" s="70"/>
      <c r="P149" s="70"/>
      <c r="Q149" s="70"/>
    </row>
    <row r="150" spans="1:17" s="93" customFormat="1">
      <c r="A150" s="104" t="s">
        <v>251</v>
      </c>
      <c r="B150" s="65">
        <v>6387</v>
      </c>
      <c r="C150" s="60" t="s">
        <v>86</v>
      </c>
      <c r="D150" s="95" t="s">
        <v>31</v>
      </c>
      <c r="E150" s="98">
        <v>3</v>
      </c>
      <c r="G150" s="9">
        <f>$G$65</f>
        <v>3.45</v>
      </c>
      <c r="H150" s="23">
        <f>$H$65</f>
        <v>2.44</v>
      </c>
      <c r="I150" s="9">
        <f t="shared" si="10"/>
        <v>12.42</v>
      </c>
      <c r="J150" s="9">
        <f t="shared" si="11"/>
        <v>8.7799999999999994</v>
      </c>
      <c r="K150" s="9">
        <f t="shared" si="12"/>
        <v>21.2</v>
      </c>
      <c r="L150" s="79"/>
      <c r="M150" s="107" t="str">
        <f>$M$65</f>
        <v>mercado</v>
      </c>
      <c r="O150"/>
      <c r="P150"/>
      <c r="Q150"/>
    </row>
    <row r="151" spans="1:17" s="93" customFormat="1">
      <c r="A151" s="104" t="s">
        <v>252</v>
      </c>
      <c r="B151" s="65">
        <v>18530</v>
      </c>
      <c r="C151" s="60" t="s">
        <v>87</v>
      </c>
      <c r="D151" s="95" t="s">
        <v>31</v>
      </c>
      <c r="E151" s="98">
        <v>3</v>
      </c>
      <c r="G151" s="9">
        <f>$G$66</f>
        <v>3.74</v>
      </c>
      <c r="H151" s="23">
        <f>$H$66</f>
        <v>2.65</v>
      </c>
      <c r="I151" s="9">
        <f t="shared" si="10"/>
        <v>13.46</v>
      </c>
      <c r="J151" s="9">
        <f t="shared" si="11"/>
        <v>9.5399999999999991</v>
      </c>
      <c r="K151" s="9">
        <f t="shared" si="12"/>
        <v>23</v>
      </c>
      <c r="L151" s="79"/>
      <c r="M151" s="107" t="str">
        <f>$M$66</f>
        <v>mercado</v>
      </c>
      <c r="O151"/>
      <c r="P151"/>
      <c r="Q151"/>
    </row>
    <row r="152" spans="1:17" s="93" customFormat="1">
      <c r="A152" s="104" t="s">
        <v>253</v>
      </c>
      <c r="B152" s="65">
        <v>17076</v>
      </c>
      <c r="C152" s="60" t="s">
        <v>88</v>
      </c>
      <c r="D152" s="95" t="s">
        <v>31</v>
      </c>
      <c r="E152" s="98">
        <v>3</v>
      </c>
      <c r="G152" s="9">
        <f>$G$67</f>
        <v>37.31</v>
      </c>
      <c r="H152" s="23">
        <f>$H$67</f>
        <v>26.4</v>
      </c>
      <c r="I152" s="9">
        <f t="shared" si="10"/>
        <v>134.32</v>
      </c>
      <c r="J152" s="9">
        <f t="shared" si="11"/>
        <v>95.04</v>
      </c>
      <c r="K152" s="9">
        <f t="shared" si="12"/>
        <v>229.36</v>
      </c>
      <c r="L152" s="79"/>
      <c r="M152" s="107">
        <f>$M$67</f>
        <v>12216</v>
      </c>
    </row>
    <row r="153" spans="1:17" s="70" customFormat="1" ht="38.25">
      <c r="A153" s="116" t="s">
        <v>254</v>
      </c>
      <c r="B153" s="72">
        <v>18439</v>
      </c>
      <c r="C153" s="90" t="s">
        <v>125</v>
      </c>
      <c r="D153" s="95" t="s">
        <v>31</v>
      </c>
      <c r="E153" s="67">
        <v>3</v>
      </c>
      <c r="G153" s="68">
        <f>$G$68</f>
        <v>0</v>
      </c>
      <c r="H153" s="69">
        <f>$H$68</f>
        <v>67.03</v>
      </c>
      <c r="I153" s="68">
        <f t="shared" si="10"/>
        <v>0</v>
      </c>
      <c r="J153" s="68">
        <f t="shared" si="11"/>
        <v>241.31</v>
      </c>
      <c r="K153" s="68">
        <f t="shared" si="12"/>
        <v>241.31</v>
      </c>
      <c r="L153" s="81"/>
      <c r="M153" s="107">
        <f>$M$68</f>
        <v>0</v>
      </c>
      <c r="O153" s="93"/>
      <c r="P153" s="93"/>
      <c r="Q153" s="93"/>
    </row>
    <row r="154" spans="1:17" s="93" customFormat="1">
      <c r="A154" s="104" t="s">
        <v>255</v>
      </c>
      <c r="B154" s="65">
        <v>1624</v>
      </c>
      <c r="C154" s="60" t="s">
        <v>70</v>
      </c>
      <c r="D154" s="95" t="s">
        <v>31</v>
      </c>
      <c r="E154" s="98">
        <v>2</v>
      </c>
      <c r="G154" s="85">
        <f>$G$47</f>
        <v>7.58</v>
      </c>
      <c r="H154" s="86">
        <f>$H$47</f>
        <v>5.36</v>
      </c>
      <c r="I154" s="9">
        <f t="shared" si="10"/>
        <v>18.190000000000001</v>
      </c>
      <c r="J154" s="9">
        <f t="shared" si="11"/>
        <v>12.86</v>
      </c>
      <c r="K154" s="9">
        <f t="shared" si="12"/>
        <v>31.05</v>
      </c>
      <c r="L154" s="79"/>
      <c r="M154" s="108">
        <f>$M$47</f>
        <v>432</v>
      </c>
    </row>
    <row r="155" spans="1:17" s="93" customFormat="1">
      <c r="A155" s="104" t="s">
        <v>256</v>
      </c>
      <c r="B155" s="65">
        <v>1625</v>
      </c>
      <c r="C155" s="60" t="s">
        <v>89</v>
      </c>
      <c r="D155" s="95" t="s">
        <v>31</v>
      </c>
      <c r="E155" s="98">
        <v>4</v>
      </c>
      <c r="G155" s="9">
        <f>$G$71</f>
        <v>8.7100000000000009</v>
      </c>
      <c r="H155" s="23">
        <f>$H$71</f>
        <v>6.16</v>
      </c>
      <c r="I155" s="9">
        <f t="shared" si="10"/>
        <v>41.81</v>
      </c>
      <c r="J155" s="9">
        <f t="shared" si="11"/>
        <v>29.57</v>
      </c>
      <c r="K155" s="9">
        <f t="shared" si="12"/>
        <v>71.38</v>
      </c>
      <c r="L155" s="79"/>
      <c r="M155" s="107">
        <f>$M$71</f>
        <v>439</v>
      </c>
      <c r="O155" s="70"/>
      <c r="P155" s="70"/>
      <c r="Q155" s="70"/>
    </row>
    <row r="156" spans="1:17" s="93" customFormat="1">
      <c r="A156" s="104" t="s">
        <v>379</v>
      </c>
      <c r="B156" s="65">
        <v>24446</v>
      </c>
      <c r="C156" s="60" t="s">
        <v>90</v>
      </c>
      <c r="D156" s="95" t="s">
        <v>31</v>
      </c>
      <c r="E156" s="98">
        <v>3</v>
      </c>
      <c r="G156" s="9">
        <f>$G$72</f>
        <v>20.3</v>
      </c>
      <c r="H156" s="23">
        <f>$H$72</f>
        <v>14.36</v>
      </c>
      <c r="I156" s="9">
        <f t="shared" si="10"/>
        <v>73.08</v>
      </c>
      <c r="J156" s="9">
        <f t="shared" si="11"/>
        <v>51.7</v>
      </c>
      <c r="K156" s="9">
        <f t="shared" si="12"/>
        <v>124.78</v>
      </c>
      <c r="L156" s="79"/>
      <c r="M156" s="107">
        <f>$M$72</f>
        <v>2510</v>
      </c>
    </row>
    <row r="157" spans="1:17">
      <c r="A157" s="19"/>
      <c r="B157" s="11"/>
      <c r="C157" s="12" t="s">
        <v>10</v>
      </c>
      <c r="D157" s="13"/>
      <c r="E157" s="13"/>
      <c r="F157" s="13"/>
      <c r="G157" s="27"/>
      <c r="H157" s="28"/>
      <c r="I157" s="29">
        <f>SUM(I122:I156)</f>
        <v>6177.1600000000008</v>
      </c>
      <c r="J157" s="29">
        <f>SUM(J122:J156)</f>
        <v>4678.92</v>
      </c>
      <c r="K157" s="29">
        <f t="shared" si="12"/>
        <v>10856.080000000002</v>
      </c>
      <c r="L157" s="82"/>
      <c r="O157" s="93"/>
      <c r="P157" s="93"/>
      <c r="Q157" s="93"/>
    </row>
    <row r="158" spans="1:17" ht="9" customHeight="1">
      <c r="G158" s="24"/>
      <c r="H158" s="24"/>
      <c r="I158" s="24"/>
      <c r="J158" s="24"/>
      <c r="K158" s="24"/>
      <c r="L158" s="83"/>
      <c r="O158" s="93"/>
      <c r="P158" s="93"/>
      <c r="Q158" s="93"/>
    </row>
    <row r="159" spans="1:17">
      <c r="A159" s="7">
        <v>4</v>
      </c>
      <c r="B159" s="3" t="s">
        <v>106</v>
      </c>
      <c r="C159" s="3"/>
      <c r="D159" s="3"/>
      <c r="E159" s="3"/>
      <c r="G159" s="141" t="s">
        <v>9</v>
      </c>
      <c r="H159" s="141"/>
      <c r="I159" s="141"/>
      <c r="J159" s="141"/>
      <c r="K159" s="141"/>
      <c r="L159" s="76"/>
      <c r="M159" s="128" t="s">
        <v>15</v>
      </c>
    </row>
    <row r="160" spans="1:17">
      <c r="A160" s="7"/>
      <c r="B160" s="3" t="s">
        <v>101</v>
      </c>
      <c r="C160" s="3"/>
      <c r="D160" s="3"/>
      <c r="E160" s="3"/>
      <c r="G160" s="137" t="s">
        <v>5</v>
      </c>
      <c r="H160" s="137"/>
      <c r="I160" s="137" t="s">
        <v>8</v>
      </c>
      <c r="J160" s="137"/>
      <c r="K160" s="137" t="s">
        <v>8</v>
      </c>
      <c r="L160" s="77"/>
      <c r="M160" s="129"/>
    </row>
    <row r="161" spans="1:17" ht="30" customHeight="1">
      <c r="A161" s="7"/>
      <c r="B161" s="22" t="s">
        <v>14</v>
      </c>
      <c r="C161" s="2" t="s">
        <v>0</v>
      </c>
      <c r="D161" s="2" t="s">
        <v>1</v>
      </c>
      <c r="E161" s="1" t="s">
        <v>2</v>
      </c>
      <c r="G161" s="8" t="s">
        <v>6</v>
      </c>
      <c r="H161" s="8" t="s">
        <v>7</v>
      </c>
      <c r="I161" s="8" t="s">
        <v>6</v>
      </c>
      <c r="J161" s="8" t="s">
        <v>7</v>
      </c>
      <c r="K161" s="137"/>
      <c r="L161" s="77"/>
      <c r="M161" s="130"/>
    </row>
    <row r="162" spans="1:17">
      <c r="A162" s="7"/>
      <c r="B162" s="132" t="s">
        <v>3</v>
      </c>
      <c r="C162" s="132"/>
      <c r="D162" s="132"/>
      <c r="E162" s="132"/>
      <c r="G162" s="8"/>
      <c r="H162" s="8"/>
      <c r="I162" s="8"/>
      <c r="J162" s="8"/>
      <c r="K162" s="8"/>
      <c r="L162" s="77"/>
      <c r="M162" s="106"/>
    </row>
    <row r="163" spans="1:17">
      <c r="A163" s="7" t="s">
        <v>257</v>
      </c>
      <c r="B163" s="61">
        <v>23151</v>
      </c>
      <c r="C163" s="62" t="s">
        <v>30</v>
      </c>
      <c r="D163" s="55" t="s">
        <v>31</v>
      </c>
      <c r="E163" s="56">
        <v>4</v>
      </c>
      <c r="G163" s="9">
        <f>$G$10</f>
        <v>1.02</v>
      </c>
      <c r="H163" s="9">
        <f>$H$10</f>
        <v>0.72</v>
      </c>
      <c r="I163" s="9">
        <f>ROUND(E163*G163*1.2,2)</f>
        <v>4.9000000000000004</v>
      </c>
      <c r="J163" s="9">
        <f>ROUND(E163*H163*1.2,2)</f>
        <v>3.46</v>
      </c>
      <c r="K163" s="9">
        <f>I163+J163</f>
        <v>8.36</v>
      </c>
      <c r="L163" s="79"/>
      <c r="M163" s="108">
        <f>$M$10</f>
        <v>412</v>
      </c>
    </row>
    <row r="164" spans="1:17" s="93" customFormat="1">
      <c r="A164" s="104" t="s">
        <v>258</v>
      </c>
      <c r="B164" s="61">
        <v>6154</v>
      </c>
      <c r="C164" s="62" t="s">
        <v>33</v>
      </c>
      <c r="D164" s="96" t="s">
        <v>31</v>
      </c>
      <c r="E164" s="98">
        <v>6</v>
      </c>
      <c r="G164" s="9">
        <f>$G$12</f>
        <v>10.31</v>
      </c>
      <c r="H164" s="9">
        <f>$H$12</f>
        <v>7.29</v>
      </c>
      <c r="I164" s="9">
        <f t="shared" ref="I164:I195" si="13">ROUND(E164*G164*1.2,2)</f>
        <v>74.23</v>
      </c>
      <c r="J164" s="9">
        <f t="shared" ref="J164:J195" si="14">ROUND(E164*H164*1.2,2)</f>
        <v>52.49</v>
      </c>
      <c r="K164" s="9">
        <f t="shared" ref="K164:K196" si="15">I164+J164</f>
        <v>126.72</v>
      </c>
      <c r="L164" s="79"/>
      <c r="M164" s="108">
        <f>$M$12</f>
        <v>11272</v>
      </c>
      <c r="O164" s="46" t="s">
        <v>26</v>
      </c>
      <c r="P164" s="47">
        <v>28.405999999999999</v>
      </c>
      <c r="Q164" s="48">
        <f>P164*61.43</f>
        <v>1744.9805799999999</v>
      </c>
    </row>
    <row r="165" spans="1:17">
      <c r="A165" s="104" t="s">
        <v>259</v>
      </c>
      <c r="B165" s="65">
        <v>1827</v>
      </c>
      <c r="C165" s="66" t="s">
        <v>36</v>
      </c>
      <c r="D165" s="58" t="s">
        <v>31</v>
      </c>
      <c r="E165" s="57">
        <v>5</v>
      </c>
      <c r="G165" s="9">
        <f>$G$15</f>
        <v>0.68</v>
      </c>
      <c r="H165" s="9">
        <f>$H$15</f>
        <v>0.48</v>
      </c>
      <c r="I165" s="9">
        <f t="shared" si="13"/>
        <v>4.08</v>
      </c>
      <c r="J165" s="9">
        <f t="shared" si="14"/>
        <v>2.88</v>
      </c>
      <c r="K165" s="9">
        <f t="shared" si="15"/>
        <v>6.96</v>
      </c>
      <c r="L165" s="79"/>
      <c r="M165" s="108">
        <f>$M$15</f>
        <v>379</v>
      </c>
      <c r="O165" s="46" t="s">
        <v>27</v>
      </c>
      <c r="P165" s="47"/>
      <c r="Q165" s="48">
        <f>P165*330.08</f>
        <v>0</v>
      </c>
    </row>
    <row r="166" spans="1:17">
      <c r="A166" s="104" t="s">
        <v>260</v>
      </c>
      <c r="B166" s="65">
        <v>34254</v>
      </c>
      <c r="C166" s="66" t="s">
        <v>93</v>
      </c>
      <c r="D166" s="58" t="s">
        <v>38</v>
      </c>
      <c r="E166" s="57">
        <v>35</v>
      </c>
      <c r="G166" s="9">
        <f>$G$82</f>
        <v>14.15</v>
      </c>
      <c r="H166" s="9">
        <f>$H$82</f>
        <v>10.01</v>
      </c>
      <c r="I166" s="9">
        <f t="shared" si="13"/>
        <v>594.29999999999995</v>
      </c>
      <c r="J166" s="9">
        <f t="shared" si="14"/>
        <v>420.42</v>
      </c>
      <c r="K166" s="9">
        <f t="shared" si="15"/>
        <v>1014.72</v>
      </c>
      <c r="L166" s="79"/>
      <c r="M166" s="108" t="str">
        <f>$M$82</f>
        <v>mercado</v>
      </c>
      <c r="O166" s="50" t="s">
        <v>28</v>
      </c>
      <c r="P166" s="46">
        <v>5.7</v>
      </c>
      <c r="Q166" s="48">
        <f>P166*61.43</f>
        <v>350.15100000000001</v>
      </c>
    </row>
    <row r="167" spans="1:17">
      <c r="A167" s="104" t="s">
        <v>261</v>
      </c>
      <c r="B167" s="4">
        <v>5230</v>
      </c>
      <c r="C167" s="5" t="s">
        <v>43</v>
      </c>
      <c r="D167" s="55" t="s">
        <v>42</v>
      </c>
      <c r="E167" s="57">
        <v>3</v>
      </c>
      <c r="G167" s="9">
        <f>$G$20</f>
        <v>64.989999999999995</v>
      </c>
      <c r="H167" s="9">
        <f>$H$20</f>
        <v>45.98</v>
      </c>
      <c r="I167" s="9">
        <f t="shared" si="13"/>
        <v>233.96</v>
      </c>
      <c r="J167" s="9">
        <f t="shared" si="14"/>
        <v>165.53</v>
      </c>
      <c r="K167" s="9">
        <f t="shared" si="15"/>
        <v>399.49</v>
      </c>
      <c r="L167" s="79"/>
      <c r="M167" s="108">
        <f>$M$20</f>
        <v>868</v>
      </c>
      <c r="O167" s="123" t="s">
        <v>10</v>
      </c>
      <c r="P167" s="123"/>
      <c r="Q167" s="49">
        <f>SUM(Q164:Q166)</f>
        <v>2095.1315799999998</v>
      </c>
    </row>
    <row r="168" spans="1:17">
      <c r="A168" s="104" t="s">
        <v>262</v>
      </c>
      <c r="B168" s="61">
        <v>17031</v>
      </c>
      <c r="C168" s="62" t="s">
        <v>44</v>
      </c>
      <c r="D168" s="55" t="s">
        <v>31</v>
      </c>
      <c r="E168" s="57">
        <v>5</v>
      </c>
      <c r="G168" s="9">
        <f>$G$21</f>
        <v>0.87</v>
      </c>
      <c r="H168" s="9">
        <f>$H$21</f>
        <v>0.62</v>
      </c>
      <c r="I168" s="9">
        <f t="shared" si="13"/>
        <v>5.22</v>
      </c>
      <c r="J168" s="9">
        <f t="shared" si="14"/>
        <v>3.72</v>
      </c>
      <c r="K168" s="9">
        <f t="shared" si="15"/>
        <v>8.94</v>
      </c>
      <c r="L168" s="79"/>
      <c r="M168" s="108" t="str">
        <f>$M$21</f>
        <v>mercado</v>
      </c>
    </row>
    <row r="169" spans="1:17" s="93" customFormat="1">
      <c r="A169" s="104" t="s">
        <v>263</v>
      </c>
      <c r="B169" s="61">
        <v>6467</v>
      </c>
      <c r="C169" s="62" t="s">
        <v>94</v>
      </c>
      <c r="D169" s="96" t="s">
        <v>31</v>
      </c>
      <c r="E169" s="94">
        <v>3</v>
      </c>
      <c r="G169" s="9">
        <f>$G$86</f>
        <v>4.08</v>
      </c>
      <c r="H169" s="9">
        <f>$H$86</f>
        <v>2.89</v>
      </c>
      <c r="I169" s="9">
        <f t="shared" si="13"/>
        <v>14.69</v>
      </c>
      <c r="J169" s="9">
        <f t="shared" si="14"/>
        <v>10.4</v>
      </c>
      <c r="K169" s="9">
        <f t="shared" si="15"/>
        <v>25.09</v>
      </c>
      <c r="L169" s="79"/>
      <c r="M169" s="108" t="str">
        <f>$M$86</f>
        <v>mercado</v>
      </c>
      <c r="O169"/>
      <c r="P169"/>
      <c r="Q169"/>
    </row>
    <row r="170" spans="1:17" s="93" customFormat="1">
      <c r="A170" s="104" t="s">
        <v>264</v>
      </c>
      <c r="B170" s="61">
        <v>6468</v>
      </c>
      <c r="C170" s="62" t="s">
        <v>47</v>
      </c>
      <c r="D170" s="96" t="s">
        <v>31</v>
      </c>
      <c r="E170" s="94">
        <v>1</v>
      </c>
      <c r="G170" s="9">
        <f>$G$24</f>
        <v>3.37</v>
      </c>
      <c r="H170" s="9">
        <f>$H$24</f>
        <v>2.38</v>
      </c>
      <c r="I170" s="9">
        <f t="shared" si="13"/>
        <v>4.04</v>
      </c>
      <c r="J170" s="9">
        <f t="shared" si="14"/>
        <v>2.86</v>
      </c>
      <c r="K170" s="9">
        <f t="shared" si="15"/>
        <v>6.9</v>
      </c>
      <c r="L170" s="79"/>
      <c r="M170" s="108" t="str">
        <f>$M$24</f>
        <v>mercado</v>
      </c>
      <c r="O170"/>
      <c r="P170"/>
      <c r="Q170"/>
    </row>
    <row r="171" spans="1:17" s="93" customFormat="1">
      <c r="A171" s="104" t="s">
        <v>265</v>
      </c>
      <c r="B171" s="61">
        <v>6469</v>
      </c>
      <c r="C171" s="62" t="s">
        <v>48</v>
      </c>
      <c r="D171" s="96" t="s">
        <v>31</v>
      </c>
      <c r="E171" s="94">
        <v>1</v>
      </c>
      <c r="G171" s="9">
        <f>$G$25</f>
        <v>3.77</v>
      </c>
      <c r="H171" s="9">
        <f>$H$25</f>
        <v>2.67</v>
      </c>
      <c r="I171" s="9">
        <f t="shared" si="13"/>
        <v>4.5199999999999996</v>
      </c>
      <c r="J171" s="9">
        <f t="shared" si="14"/>
        <v>3.2</v>
      </c>
      <c r="K171" s="9">
        <f t="shared" si="15"/>
        <v>7.72</v>
      </c>
      <c r="L171" s="79"/>
      <c r="M171" s="108" t="str">
        <f>$M$25</f>
        <v>mercado</v>
      </c>
    </row>
    <row r="172" spans="1:17" s="93" customFormat="1">
      <c r="A172" s="104" t="s">
        <v>266</v>
      </c>
      <c r="B172" s="61">
        <v>21755</v>
      </c>
      <c r="C172" s="62" t="s">
        <v>50</v>
      </c>
      <c r="D172" s="96" t="s">
        <v>31</v>
      </c>
      <c r="E172" s="94">
        <v>1</v>
      </c>
      <c r="G172" s="9">
        <f>$G$27</f>
        <v>5.89</v>
      </c>
      <c r="H172" s="9">
        <f>$H$27</f>
        <v>4.17</v>
      </c>
      <c r="I172" s="9">
        <f t="shared" si="13"/>
        <v>7.07</v>
      </c>
      <c r="J172" s="9">
        <f t="shared" si="14"/>
        <v>5</v>
      </c>
      <c r="K172" s="9">
        <f t="shared" si="15"/>
        <v>12.07</v>
      </c>
      <c r="L172" s="79"/>
      <c r="M172" s="108" t="str">
        <f>$M$27</f>
        <v>mercado</v>
      </c>
    </row>
    <row r="173" spans="1:17" s="99" customFormat="1">
      <c r="A173" s="110" t="s">
        <v>267</v>
      </c>
      <c r="B173" s="63">
        <v>6386</v>
      </c>
      <c r="C173" s="64" t="s">
        <v>105</v>
      </c>
      <c r="D173" s="97" t="s">
        <v>31</v>
      </c>
      <c r="E173" s="94">
        <v>22</v>
      </c>
      <c r="G173" s="85">
        <v>3.48</v>
      </c>
      <c r="H173" s="23">
        <f>ROUND(G173*$U$10,2)</f>
        <v>2.46</v>
      </c>
      <c r="I173" s="85">
        <f t="shared" si="13"/>
        <v>91.87</v>
      </c>
      <c r="J173" s="85">
        <f t="shared" si="14"/>
        <v>64.94</v>
      </c>
      <c r="K173" s="85">
        <f t="shared" si="15"/>
        <v>156.81</v>
      </c>
      <c r="L173" s="79"/>
      <c r="M173" s="108" t="s">
        <v>380</v>
      </c>
      <c r="O173" s="93"/>
      <c r="P173" s="93"/>
      <c r="Q173" s="93"/>
    </row>
    <row r="174" spans="1:17" s="93" customFormat="1">
      <c r="A174" s="104" t="s">
        <v>268</v>
      </c>
      <c r="B174" s="61">
        <v>6382</v>
      </c>
      <c r="C174" s="62" t="s">
        <v>95</v>
      </c>
      <c r="D174" s="96" t="s">
        <v>31</v>
      </c>
      <c r="E174" s="94">
        <v>1</v>
      </c>
      <c r="G174" s="9">
        <f>$G$90</f>
        <v>2.4900000000000002</v>
      </c>
      <c r="H174" s="9">
        <f>$H$90</f>
        <v>1.76</v>
      </c>
      <c r="I174" s="9">
        <f t="shared" si="13"/>
        <v>2.99</v>
      </c>
      <c r="J174" s="9">
        <f t="shared" si="14"/>
        <v>2.11</v>
      </c>
      <c r="K174" s="9">
        <f t="shared" si="15"/>
        <v>5.0999999999999996</v>
      </c>
      <c r="L174" s="79"/>
      <c r="M174" s="107" t="str">
        <f>$M$90</f>
        <v>mercado</v>
      </c>
    </row>
    <row r="175" spans="1:17" s="93" customFormat="1">
      <c r="A175" s="104" t="s">
        <v>269</v>
      </c>
      <c r="B175" s="61">
        <v>5368</v>
      </c>
      <c r="C175" s="62" t="s">
        <v>96</v>
      </c>
      <c r="D175" s="96" t="s">
        <v>38</v>
      </c>
      <c r="E175" s="94">
        <v>2</v>
      </c>
      <c r="G175" s="9">
        <f>$G$92</f>
        <v>5.94</v>
      </c>
      <c r="H175" s="9">
        <f>$H$92</f>
        <v>4.2</v>
      </c>
      <c r="I175" s="9">
        <f t="shared" si="13"/>
        <v>14.26</v>
      </c>
      <c r="J175" s="9">
        <f t="shared" si="14"/>
        <v>10.08</v>
      </c>
      <c r="K175" s="9">
        <f t="shared" si="15"/>
        <v>24.34</v>
      </c>
      <c r="L175" s="79"/>
      <c r="M175" s="107">
        <f>$M$92</f>
        <v>937</v>
      </c>
      <c r="O175" s="99"/>
      <c r="P175" s="99"/>
      <c r="Q175" s="99"/>
    </row>
    <row r="176" spans="1:17" s="93" customFormat="1">
      <c r="A176" s="104" t="s">
        <v>270</v>
      </c>
      <c r="B176" s="61">
        <v>255</v>
      </c>
      <c r="C176" s="62" t="s">
        <v>58</v>
      </c>
      <c r="D176" s="96" t="s">
        <v>31</v>
      </c>
      <c r="E176" s="94">
        <v>1</v>
      </c>
      <c r="G176" s="9">
        <f>$G$35</f>
        <v>18</v>
      </c>
      <c r="H176" s="9">
        <f>$H$35</f>
        <v>12.74</v>
      </c>
      <c r="I176" s="9">
        <f t="shared" si="13"/>
        <v>21.6</v>
      </c>
      <c r="J176" s="9">
        <f t="shared" si="14"/>
        <v>15.29</v>
      </c>
      <c r="K176" s="9">
        <f t="shared" si="15"/>
        <v>36.89</v>
      </c>
      <c r="L176" s="79"/>
      <c r="M176" s="108">
        <f>$M$35</f>
        <v>404</v>
      </c>
    </row>
    <row r="177" spans="1:17" s="93" customFormat="1">
      <c r="A177" s="104" t="s">
        <v>271</v>
      </c>
      <c r="B177" s="61">
        <v>256</v>
      </c>
      <c r="C177" s="62" t="s">
        <v>59</v>
      </c>
      <c r="D177" s="96" t="s">
        <v>31</v>
      </c>
      <c r="E177" s="94">
        <v>1</v>
      </c>
      <c r="G177" s="9">
        <f>$G$36</f>
        <v>13.2</v>
      </c>
      <c r="H177" s="9">
        <f>$H$36</f>
        <v>9.34</v>
      </c>
      <c r="I177" s="9">
        <f t="shared" si="13"/>
        <v>15.84</v>
      </c>
      <c r="J177" s="9">
        <f t="shared" si="14"/>
        <v>11.21</v>
      </c>
      <c r="K177" s="9">
        <f t="shared" si="15"/>
        <v>27.05</v>
      </c>
      <c r="L177" s="79"/>
      <c r="M177" s="108">
        <f>$M$36</f>
        <v>20111</v>
      </c>
    </row>
    <row r="178" spans="1:17" s="93" customFormat="1">
      <c r="A178" s="104" t="s">
        <v>272</v>
      </c>
      <c r="B178" s="61">
        <v>2167</v>
      </c>
      <c r="C178" s="62" t="s">
        <v>60</v>
      </c>
      <c r="D178" s="96" t="s">
        <v>31</v>
      </c>
      <c r="E178" s="94">
        <v>1</v>
      </c>
      <c r="G178" s="9">
        <f>$G$37</f>
        <v>40.76</v>
      </c>
      <c r="H178" s="9">
        <f>$H$37</f>
        <v>28.84</v>
      </c>
      <c r="I178" s="9">
        <f t="shared" si="13"/>
        <v>48.91</v>
      </c>
      <c r="J178" s="9">
        <f t="shared" si="14"/>
        <v>34.61</v>
      </c>
      <c r="K178" s="9">
        <f t="shared" si="15"/>
        <v>83.52</v>
      </c>
      <c r="L178" s="79"/>
      <c r="M178" s="108">
        <f>$M$37</f>
        <v>3380</v>
      </c>
    </row>
    <row r="179" spans="1:17" s="93" customFormat="1">
      <c r="A179" s="104" t="s">
        <v>273</v>
      </c>
      <c r="B179" s="61">
        <v>2242</v>
      </c>
      <c r="C179" s="62" t="s">
        <v>66</v>
      </c>
      <c r="D179" s="96" t="s">
        <v>31</v>
      </c>
      <c r="E179" s="94">
        <v>3</v>
      </c>
      <c r="G179" s="9">
        <f>$G$43</f>
        <v>6.66</v>
      </c>
      <c r="H179" s="9">
        <f>$H$43</f>
        <v>4.71</v>
      </c>
      <c r="I179" s="9">
        <f t="shared" si="13"/>
        <v>23.98</v>
      </c>
      <c r="J179" s="9">
        <f t="shared" si="14"/>
        <v>16.96</v>
      </c>
      <c r="K179" s="9">
        <f t="shared" si="15"/>
        <v>40.94</v>
      </c>
      <c r="L179" s="79"/>
      <c r="M179" s="108" t="str">
        <f>$M$43</f>
        <v>mercado</v>
      </c>
    </row>
    <row r="180" spans="1:17" s="93" customFormat="1">
      <c r="A180" s="104" t="s">
        <v>274</v>
      </c>
      <c r="B180" s="61">
        <v>1624</v>
      </c>
      <c r="C180" s="62" t="s">
        <v>70</v>
      </c>
      <c r="D180" s="96" t="s">
        <v>31</v>
      </c>
      <c r="E180" s="94">
        <v>5</v>
      </c>
      <c r="G180" s="85">
        <f>$G$47</f>
        <v>7.58</v>
      </c>
      <c r="H180" s="86">
        <f>$H$47</f>
        <v>5.36</v>
      </c>
      <c r="I180" s="9">
        <f t="shared" si="13"/>
        <v>45.48</v>
      </c>
      <c r="J180" s="9">
        <f t="shared" si="14"/>
        <v>32.159999999999997</v>
      </c>
      <c r="K180" s="9">
        <f t="shared" si="15"/>
        <v>77.639999999999986</v>
      </c>
      <c r="L180" s="79"/>
      <c r="M180" s="108">
        <f>$M$47</f>
        <v>432</v>
      </c>
    </row>
    <row r="181" spans="1:17" s="93" customFormat="1">
      <c r="A181" s="104" t="s">
        <v>275</v>
      </c>
      <c r="B181" s="61">
        <v>16525</v>
      </c>
      <c r="C181" s="62" t="s">
        <v>97</v>
      </c>
      <c r="D181" s="96" t="s">
        <v>31</v>
      </c>
      <c r="E181" s="94">
        <v>3</v>
      </c>
      <c r="G181" s="9">
        <f>$G$99</f>
        <v>67.319999999999993</v>
      </c>
      <c r="H181" s="9">
        <f>$H$99</f>
        <v>47.63</v>
      </c>
      <c r="I181" s="9">
        <f t="shared" si="13"/>
        <v>242.35</v>
      </c>
      <c r="J181" s="9">
        <f t="shared" si="14"/>
        <v>171.47</v>
      </c>
      <c r="K181" s="9">
        <f t="shared" si="15"/>
        <v>413.82</v>
      </c>
      <c r="L181" s="79"/>
      <c r="M181" s="107">
        <f>$M$99</f>
        <v>4272</v>
      </c>
    </row>
    <row r="182" spans="1:17" s="93" customFormat="1">
      <c r="A182" s="104" t="s">
        <v>276</v>
      </c>
      <c r="B182" s="61">
        <v>4800</v>
      </c>
      <c r="C182" s="62" t="s">
        <v>74</v>
      </c>
      <c r="D182" s="96" t="s">
        <v>31</v>
      </c>
      <c r="E182" s="94">
        <v>1</v>
      </c>
      <c r="G182" s="9">
        <f>$G$51</f>
        <v>737.88</v>
      </c>
      <c r="H182" s="9">
        <f>$H$51</f>
        <v>522.04999999999995</v>
      </c>
      <c r="I182" s="9">
        <f t="shared" si="13"/>
        <v>885.46</v>
      </c>
      <c r="J182" s="9">
        <f t="shared" si="14"/>
        <v>626.46</v>
      </c>
      <c r="K182" s="9">
        <f t="shared" si="15"/>
        <v>1511.92</v>
      </c>
      <c r="L182" s="79"/>
      <c r="M182" s="108" t="str">
        <f>$M$51</f>
        <v>mercado</v>
      </c>
    </row>
    <row r="183" spans="1:17" s="93" customFormat="1">
      <c r="A183" s="104" t="s">
        <v>277</v>
      </c>
      <c r="B183" s="61">
        <v>2153</v>
      </c>
      <c r="C183" s="62" t="s">
        <v>76</v>
      </c>
      <c r="D183" s="96" t="s">
        <v>31</v>
      </c>
      <c r="E183" s="94">
        <v>2</v>
      </c>
      <c r="G183" s="9">
        <f>$G$53</f>
        <v>3.7</v>
      </c>
      <c r="H183" s="9">
        <f>$H$53</f>
        <v>2.62</v>
      </c>
      <c r="I183" s="9">
        <f t="shared" si="13"/>
        <v>8.8800000000000008</v>
      </c>
      <c r="J183" s="9">
        <f t="shared" si="14"/>
        <v>6.29</v>
      </c>
      <c r="K183" s="9">
        <f t="shared" si="15"/>
        <v>15.170000000000002</v>
      </c>
      <c r="L183" s="79"/>
      <c r="M183" s="108">
        <f>$M$53</f>
        <v>7581</v>
      </c>
    </row>
    <row r="184" spans="1:17" s="93" customFormat="1">
      <c r="A184" s="104" t="s">
        <v>278</v>
      </c>
      <c r="B184" s="61">
        <v>4751</v>
      </c>
      <c r="C184" s="62" t="s">
        <v>80</v>
      </c>
      <c r="D184" s="96" t="s">
        <v>31</v>
      </c>
      <c r="E184" s="94">
        <v>2</v>
      </c>
      <c r="G184" s="9">
        <f>$G$57</f>
        <v>38.51</v>
      </c>
      <c r="H184" s="9">
        <f>$H$57</f>
        <v>27.25</v>
      </c>
      <c r="I184" s="9">
        <f t="shared" si="13"/>
        <v>92.42</v>
      </c>
      <c r="J184" s="9">
        <f t="shared" si="14"/>
        <v>65.400000000000006</v>
      </c>
      <c r="K184" s="9">
        <f t="shared" si="15"/>
        <v>157.82</v>
      </c>
      <c r="L184" s="79"/>
      <c r="M184" s="107" t="str">
        <f>$M$57</f>
        <v>mercado</v>
      </c>
    </row>
    <row r="185" spans="1:17">
      <c r="A185" s="19"/>
      <c r="B185" s="124" t="s">
        <v>4</v>
      </c>
      <c r="C185" s="125"/>
      <c r="D185" s="125"/>
      <c r="E185" s="126"/>
      <c r="G185" s="9"/>
      <c r="H185" s="9"/>
      <c r="I185" s="9"/>
      <c r="J185" s="9"/>
      <c r="K185" s="9"/>
      <c r="L185" s="79"/>
      <c r="M185" s="106"/>
      <c r="O185" s="93"/>
      <c r="P185" s="93"/>
      <c r="Q185" s="93"/>
    </row>
    <row r="186" spans="1:17">
      <c r="A186" s="20" t="s">
        <v>279</v>
      </c>
      <c r="B186" s="63">
        <v>1827</v>
      </c>
      <c r="C186" s="62" t="s">
        <v>36</v>
      </c>
      <c r="D186" s="59" t="s">
        <v>31</v>
      </c>
      <c r="E186" s="57">
        <v>2</v>
      </c>
      <c r="G186" s="9">
        <f>$G$15</f>
        <v>0.68</v>
      </c>
      <c r="H186" s="9">
        <f>$H$15</f>
        <v>0.48</v>
      </c>
      <c r="I186" s="9">
        <f t="shared" si="13"/>
        <v>1.63</v>
      </c>
      <c r="J186" s="9">
        <f t="shared" si="14"/>
        <v>1.1499999999999999</v>
      </c>
      <c r="K186" s="9">
        <f t="shared" si="15"/>
        <v>2.78</v>
      </c>
      <c r="L186" s="79"/>
      <c r="M186" s="108">
        <f>$M$15</f>
        <v>379</v>
      </c>
      <c r="O186" s="93"/>
      <c r="P186" s="93"/>
      <c r="Q186" s="93"/>
    </row>
    <row r="187" spans="1:17" s="70" customFormat="1" ht="25.5">
      <c r="A187" s="116" t="s">
        <v>280</v>
      </c>
      <c r="B187" s="72">
        <v>7486</v>
      </c>
      <c r="C187" s="71" t="s">
        <v>124</v>
      </c>
      <c r="D187" s="95" t="s">
        <v>31</v>
      </c>
      <c r="E187" s="95">
        <v>1</v>
      </c>
      <c r="G187" s="73">
        <f>$G$61</f>
        <v>0</v>
      </c>
      <c r="H187" s="74">
        <f>$H$61</f>
        <v>18.7</v>
      </c>
      <c r="I187" s="68">
        <f t="shared" si="13"/>
        <v>0</v>
      </c>
      <c r="J187" s="68">
        <f t="shared" si="14"/>
        <v>22.44</v>
      </c>
      <c r="K187" s="68">
        <f t="shared" si="15"/>
        <v>22.44</v>
      </c>
      <c r="L187" s="81"/>
      <c r="M187" s="108">
        <f>$M$61</f>
        <v>0</v>
      </c>
      <c r="O187"/>
      <c r="P187"/>
      <c r="Q187"/>
    </row>
    <row r="188" spans="1:17">
      <c r="A188" s="104" t="s">
        <v>281</v>
      </c>
      <c r="B188" s="65">
        <v>22862</v>
      </c>
      <c r="C188" s="60" t="s">
        <v>83</v>
      </c>
      <c r="D188" s="56" t="s">
        <v>38</v>
      </c>
      <c r="E188" s="56">
        <v>5</v>
      </c>
      <c r="G188" s="9">
        <f>$G$62</f>
        <v>0.94</v>
      </c>
      <c r="H188" s="23">
        <f>$H$62</f>
        <v>0.67</v>
      </c>
      <c r="I188" s="9">
        <f t="shared" si="13"/>
        <v>5.64</v>
      </c>
      <c r="J188" s="9">
        <f t="shared" si="14"/>
        <v>4.0199999999999996</v>
      </c>
      <c r="K188" s="9">
        <f t="shared" si="15"/>
        <v>9.66</v>
      </c>
      <c r="L188" s="79"/>
      <c r="M188" s="107">
        <f>$M$62</f>
        <v>1013</v>
      </c>
    </row>
    <row r="189" spans="1:17">
      <c r="A189" s="104" t="s">
        <v>282</v>
      </c>
      <c r="B189" s="65">
        <v>22863</v>
      </c>
      <c r="C189" s="60" t="s">
        <v>84</v>
      </c>
      <c r="D189" s="56" t="s">
        <v>38</v>
      </c>
      <c r="E189" s="56">
        <v>5</v>
      </c>
      <c r="G189" s="9">
        <f>$G$63</f>
        <v>0.94</v>
      </c>
      <c r="H189" s="23">
        <f>$H$63</f>
        <v>0.67</v>
      </c>
      <c r="I189" s="9">
        <f t="shared" si="13"/>
        <v>5.64</v>
      </c>
      <c r="J189" s="9">
        <f t="shared" si="14"/>
        <v>4.0199999999999996</v>
      </c>
      <c r="K189" s="9">
        <f t="shared" si="15"/>
        <v>9.66</v>
      </c>
      <c r="L189" s="79"/>
      <c r="M189" s="107">
        <f>$M$63</f>
        <v>1013</v>
      </c>
      <c r="O189" s="70"/>
      <c r="P189" s="70"/>
      <c r="Q189" s="70"/>
    </row>
    <row r="190" spans="1:17" s="93" customFormat="1">
      <c r="A190" s="104" t="s">
        <v>283</v>
      </c>
      <c r="B190" s="65">
        <v>6387</v>
      </c>
      <c r="C190" s="60" t="s">
        <v>86</v>
      </c>
      <c r="D190" s="98" t="s">
        <v>31</v>
      </c>
      <c r="E190" s="98">
        <v>1</v>
      </c>
      <c r="G190" s="9">
        <f>$G$65</f>
        <v>3.45</v>
      </c>
      <c r="H190" s="23">
        <f>$H$65</f>
        <v>2.44</v>
      </c>
      <c r="I190" s="9">
        <f t="shared" si="13"/>
        <v>4.1399999999999997</v>
      </c>
      <c r="J190" s="9">
        <f t="shared" si="14"/>
        <v>2.93</v>
      </c>
      <c r="K190" s="9">
        <f t="shared" si="15"/>
        <v>7.07</v>
      </c>
      <c r="L190" s="79"/>
      <c r="M190" s="107" t="str">
        <f>$M$65</f>
        <v>mercado</v>
      </c>
      <c r="O190"/>
      <c r="P190"/>
      <c r="Q190"/>
    </row>
    <row r="191" spans="1:17" s="93" customFormat="1">
      <c r="A191" s="104" t="s">
        <v>284</v>
      </c>
      <c r="B191" s="65">
        <v>18530</v>
      </c>
      <c r="C191" s="60" t="s">
        <v>87</v>
      </c>
      <c r="D191" s="98" t="s">
        <v>31</v>
      </c>
      <c r="E191" s="98">
        <v>1</v>
      </c>
      <c r="G191" s="9">
        <f>$G$66</f>
        <v>3.74</v>
      </c>
      <c r="H191" s="23">
        <f>$H$66</f>
        <v>2.65</v>
      </c>
      <c r="I191" s="9">
        <f t="shared" si="13"/>
        <v>4.49</v>
      </c>
      <c r="J191" s="9">
        <f t="shared" si="14"/>
        <v>3.18</v>
      </c>
      <c r="K191" s="9">
        <f t="shared" si="15"/>
        <v>7.67</v>
      </c>
      <c r="L191" s="79"/>
      <c r="M191" s="107" t="str">
        <f>$M$66</f>
        <v>mercado</v>
      </c>
      <c r="O191"/>
      <c r="P191"/>
      <c r="Q191"/>
    </row>
    <row r="192" spans="1:17" s="93" customFormat="1">
      <c r="A192" s="104" t="s">
        <v>285</v>
      </c>
      <c r="B192" s="65">
        <v>17076</v>
      </c>
      <c r="C192" s="60" t="s">
        <v>88</v>
      </c>
      <c r="D192" s="98" t="s">
        <v>31</v>
      </c>
      <c r="E192" s="98">
        <v>1</v>
      </c>
      <c r="G192" s="9">
        <f>$G$67</f>
        <v>37.31</v>
      </c>
      <c r="H192" s="23">
        <f>$H$67</f>
        <v>26.4</v>
      </c>
      <c r="I192" s="9">
        <f t="shared" si="13"/>
        <v>44.77</v>
      </c>
      <c r="J192" s="9">
        <f t="shared" si="14"/>
        <v>31.68</v>
      </c>
      <c r="K192" s="9">
        <f t="shared" si="15"/>
        <v>76.45</v>
      </c>
      <c r="L192" s="79"/>
      <c r="M192" s="107">
        <f>$M$67</f>
        <v>12216</v>
      </c>
    </row>
    <row r="193" spans="1:17" s="70" customFormat="1" ht="38.25">
      <c r="A193" s="112" t="s">
        <v>286</v>
      </c>
      <c r="B193" s="72">
        <v>18439</v>
      </c>
      <c r="C193" s="90" t="s">
        <v>125</v>
      </c>
      <c r="D193" s="67" t="s">
        <v>31</v>
      </c>
      <c r="E193" s="67">
        <v>1</v>
      </c>
      <c r="G193" s="68">
        <f>$G$68</f>
        <v>0</v>
      </c>
      <c r="H193" s="69">
        <f>$H$68</f>
        <v>67.03</v>
      </c>
      <c r="I193" s="68">
        <f t="shared" si="13"/>
        <v>0</v>
      </c>
      <c r="J193" s="68">
        <f t="shared" si="14"/>
        <v>80.44</v>
      </c>
      <c r="K193" s="68">
        <f t="shared" si="15"/>
        <v>80.44</v>
      </c>
      <c r="L193" s="81"/>
      <c r="M193" s="107">
        <f>$M$68</f>
        <v>0</v>
      </c>
      <c r="O193" s="93"/>
      <c r="P193" s="93"/>
      <c r="Q193" s="93"/>
    </row>
    <row r="194" spans="1:17" s="93" customFormat="1">
      <c r="A194" s="104" t="s">
        <v>287</v>
      </c>
      <c r="B194" s="65">
        <v>1625</v>
      </c>
      <c r="C194" s="60" t="s">
        <v>89</v>
      </c>
      <c r="D194" s="98" t="s">
        <v>31</v>
      </c>
      <c r="E194" s="98">
        <v>2</v>
      </c>
      <c r="G194" s="9">
        <f>$G$71</f>
        <v>8.7100000000000009</v>
      </c>
      <c r="H194" s="23">
        <f>$H$71</f>
        <v>6.16</v>
      </c>
      <c r="I194" s="9">
        <f t="shared" si="13"/>
        <v>20.9</v>
      </c>
      <c r="J194" s="9">
        <f t="shared" si="14"/>
        <v>14.78</v>
      </c>
      <c r="K194" s="9">
        <f t="shared" si="15"/>
        <v>35.68</v>
      </c>
      <c r="L194" s="79"/>
      <c r="M194" s="107">
        <f>$M$71</f>
        <v>439</v>
      </c>
    </row>
    <row r="195" spans="1:17" s="93" customFormat="1">
      <c r="A195" s="104" t="s">
        <v>288</v>
      </c>
      <c r="B195" s="65">
        <v>24446</v>
      </c>
      <c r="C195" s="60" t="s">
        <v>90</v>
      </c>
      <c r="D195" s="98" t="s">
        <v>31</v>
      </c>
      <c r="E195" s="98">
        <v>1</v>
      </c>
      <c r="G195" s="9">
        <f>$G$72</f>
        <v>20.3</v>
      </c>
      <c r="H195" s="23">
        <f>$H$72</f>
        <v>14.36</v>
      </c>
      <c r="I195" s="9">
        <f t="shared" si="13"/>
        <v>24.36</v>
      </c>
      <c r="J195" s="9">
        <f t="shared" si="14"/>
        <v>17.23</v>
      </c>
      <c r="K195" s="9">
        <f t="shared" si="15"/>
        <v>41.59</v>
      </c>
      <c r="L195" s="79"/>
      <c r="M195" s="107">
        <f>$M$72</f>
        <v>2510</v>
      </c>
      <c r="O195" s="70"/>
      <c r="P195" s="70"/>
      <c r="Q195" s="70"/>
    </row>
    <row r="196" spans="1:17">
      <c r="A196" s="19"/>
      <c r="B196" s="11"/>
      <c r="C196" s="12" t="s">
        <v>10</v>
      </c>
      <c r="D196" s="13"/>
      <c r="E196" s="13"/>
      <c r="F196" s="13"/>
      <c r="G196" s="27"/>
      <c r="H196" s="28"/>
      <c r="I196" s="29">
        <f>SUM(I163:I195)</f>
        <v>2552.62</v>
      </c>
      <c r="J196" s="29">
        <f>SUM(J163:J195)</f>
        <v>1908.8100000000006</v>
      </c>
      <c r="K196" s="29">
        <f t="shared" si="15"/>
        <v>4461.43</v>
      </c>
      <c r="L196" s="82"/>
      <c r="O196" s="93"/>
      <c r="P196" s="93"/>
      <c r="Q196" s="93"/>
    </row>
    <row r="197" spans="1:17" ht="9" customHeight="1">
      <c r="G197" s="24"/>
      <c r="H197" s="24"/>
      <c r="I197" s="24"/>
      <c r="J197" s="24"/>
      <c r="K197" s="24"/>
      <c r="L197" s="83"/>
      <c r="O197" s="93"/>
      <c r="P197" s="93"/>
      <c r="Q197" s="93"/>
    </row>
    <row r="198" spans="1:17">
      <c r="A198" s="52">
        <v>5</v>
      </c>
      <c r="B198" s="3" t="s">
        <v>107</v>
      </c>
      <c r="C198" s="3"/>
      <c r="D198" s="3"/>
      <c r="E198" s="3"/>
      <c r="G198" s="127" t="s">
        <v>9</v>
      </c>
      <c r="H198" s="127"/>
      <c r="I198" s="127"/>
      <c r="J198" s="127"/>
      <c r="K198" s="127"/>
      <c r="L198" s="84"/>
      <c r="M198" s="128" t="s">
        <v>15</v>
      </c>
    </row>
    <row r="199" spans="1:17">
      <c r="A199" s="52"/>
      <c r="B199" s="3" t="s">
        <v>108</v>
      </c>
      <c r="C199" s="3"/>
      <c r="D199" s="3"/>
      <c r="E199" s="3"/>
      <c r="G199" s="131" t="s">
        <v>5</v>
      </c>
      <c r="H199" s="131"/>
      <c r="I199" s="131" t="s">
        <v>8</v>
      </c>
      <c r="J199" s="131"/>
      <c r="K199" s="131" t="s">
        <v>8</v>
      </c>
      <c r="L199" s="80"/>
      <c r="M199" s="129"/>
    </row>
    <row r="200" spans="1:17" ht="30" customHeight="1">
      <c r="A200" s="52"/>
      <c r="B200" s="22" t="s">
        <v>14</v>
      </c>
      <c r="C200" s="2" t="s">
        <v>0</v>
      </c>
      <c r="D200" s="2" t="s">
        <v>1</v>
      </c>
      <c r="E200" s="1" t="s">
        <v>2</v>
      </c>
      <c r="G200" s="51" t="s">
        <v>6</v>
      </c>
      <c r="H200" s="51" t="s">
        <v>7</v>
      </c>
      <c r="I200" s="51" t="s">
        <v>6</v>
      </c>
      <c r="J200" s="51" t="s">
        <v>7</v>
      </c>
      <c r="K200" s="131"/>
      <c r="L200" s="80"/>
      <c r="M200" s="130"/>
    </row>
    <row r="201" spans="1:17">
      <c r="A201" s="52"/>
      <c r="B201" s="132" t="s">
        <v>3</v>
      </c>
      <c r="C201" s="132"/>
      <c r="D201" s="132"/>
      <c r="E201" s="132"/>
      <c r="G201" s="31"/>
      <c r="H201" s="31"/>
      <c r="I201" s="31"/>
      <c r="J201" s="31"/>
      <c r="K201" s="31"/>
      <c r="L201" s="80"/>
      <c r="M201" s="106"/>
    </row>
    <row r="202" spans="1:17">
      <c r="A202" s="52" t="s">
        <v>289</v>
      </c>
      <c r="B202" s="61">
        <v>6154</v>
      </c>
      <c r="C202" s="64" t="s">
        <v>33</v>
      </c>
      <c r="D202" s="55" t="s">
        <v>31</v>
      </c>
      <c r="E202" s="56">
        <v>4</v>
      </c>
      <c r="G202" s="9">
        <f>$G$12</f>
        <v>10.31</v>
      </c>
      <c r="H202" s="9">
        <f>$H$12</f>
        <v>7.29</v>
      </c>
      <c r="I202" s="9">
        <f>ROUND(E202*G202*1.2,2)</f>
        <v>49.49</v>
      </c>
      <c r="J202" s="9">
        <f>ROUND(E202*H202*1.2,2)</f>
        <v>34.99</v>
      </c>
      <c r="K202" s="9">
        <f>I202+J202</f>
        <v>84.48</v>
      </c>
      <c r="L202" s="79"/>
      <c r="M202" s="108">
        <f>$M$12</f>
        <v>11272</v>
      </c>
    </row>
    <row r="203" spans="1:17" s="93" customFormat="1">
      <c r="A203" s="104" t="s">
        <v>290</v>
      </c>
      <c r="B203" s="61">
        <v>6153</v>
      </c>
      <c r="C203" s="64" t="s">
        <v>34</v>
      </c>
      <c r="D203" s="96" t="s">
        <v>31</v>
      </c>
      <c r="E203" s="98">
        <v>2</v>
      </c>
      <c r="G203" s="9">
        <f>$G$13</f>
        <v>2.4900000000000002</v>
      </c>
      <c r="H203" s="9">
        <f>$H$13</f>
        <v>1.76</v>
      </c>
      <c r="I203" s="9">
        <f t="shared" ref="I203:I228" si="16">ROUND(E203*G203*1.2,2)</f>
        <v>5.98</v>
      </c>
      <c r="J203" s="9">
        <f t="shared" ref="J203:J228" si="17">ROUND(E203*H203*1.2,2)</f>
        <v>4.22</v>
      </c>
      <c r="K203" s="9">
        <f t="shared" ref="K203:K229" si="18">I203+J203</f>
        <v>10.199999999999999</v>
      </c>
      <c r="L203" s="79"/>
      <c r="M203" s="108">
        <f>$M$13</f>
        <v>11275</v>
      </c>
      <c r="O203" s="46" t="s">
        <v>26</v>
      </c>
      <c r="P203" s="47">
        <v>87.156000000000006</v>
      </c>
      <c r="Q203" s="48">
        <f>P203*61.43</f>
        <v>5353.9930800000002</v>
      </c>
    </row>
    <row r="204" spans="1:17" s="93" customFormat="1">
      <c r="A204" s="104" t="s">
        <v>291</v>
      </c>
      <c r="B204" s="61">
        <v>2270</v>
      </c>
      <c r="C204" s="64" t="s">
        <v>35</v>
      </c>
      <c r="D204" s="96" t="s">
        <v>31</v>
      </c>
      <c r="E204" s="98">
        <v>14</v>
      </c>
      <c r="G204" s="9">
        <f>$G$14</f>
        <v>19.63</v>
      </c>
      <c r="H204" s="9">
        <f>$H$14</f>
        <v>13.89</v>
      </c>
      <c r="I204" s="9">
        <f t="shared" si="16"/>
        <v>329.78</v>
      </c>
      <c r="J204" s="9">
        <f t="shared" si="17"/>
        <v>233.35</v>
      </c>
      <c r="K204" s="9">
        <f t="shared" si="18"/>
        <v>563.13</v>
      </c>
      <c r="L204" s="79"/>
      <c r="M204" s="108">
        <f>$M$14</f>
        <v>1094</v>
      </c>
      <c r="O204" s="46" t="s">
        <v>27</v>
      </c>
      <c r="P204" s="47"/>
      <c r="Q204" s="48">
        <f>P204*330.08</f>
        <v>0</v>
      </c>
    </row>
    <row r="205" spans="1:17">
      <c r="A205" s="104" t="s">
        <v>292</v>
      </c>
      <c r="B205" s="65">
        <v>1827</v>
      </c>
      <c r="C205" s="66" t="s">
        <v>36</v>
      </c>
      <c r="D205" s="58" t="s">
        <v>31</v>
      </c>
      <c r="E205" s="57">
        <v>12</v>
      </c>
      <c r="G205" s="9">
        <f>$G$15</f>
        <v>0.68</v>
      </c>
      <c r="H205" s="9">
        <f>$H$15</f>
        <v>0.48</v>
      </c>
      <c r="I205" s="9">
        <f t="shared" si="16"/>
        <v>9.7899999999999991</v>
      </c>
      <c r="J205" s="9">
        <f t="shared" si="17"/>
        <v>6.91</v>
      </c>
      <c r="K205" s="9">
        <f t="shared" si="18"/>
        <v>16.7</v>
      </c>
      <c r="L205" s="79"/>
      <c r="M205" s="108">
        <f>$M$15</f>
        <v>379</v>
      </c>
      <c r="O205" s="50" t="s">
        <v>28</v>
      </c>
      <c r="P205" s="46">
        <v>28.8</v>
      </c>
      <c r="Q205" s="48">
        <f>P205*61.43</f>
        <v>1769.184</v>
      </c>
    </row>
    <row r="206" spans="1:17" s="93" customFormat="1">
      <c r="A206" s="104" t="s">
        <v>293</v>
      </c>
      <c r="B206" s="65">
        <v>5275</v>
      </c>
      <c r="C206" s="66" t="s">
        <v>41</v>
      </c>
      <c r="D206" s="97" t="s">
        <v>42</v>
      </c>
      <c r="E206" s="94">
        <v>41.5</v>
      </c>
      <c r="G206" s="9">
        <f>$G$19</f>
        <v>31.45</v>
      </c>
      <c r="H206" s="23">
        <f>$H$19</f>
        <v>22.25</v>
      </c>
      <c r="I206" s="9">
        <f t="shared" si="16"/>
        <v>1566.21</v>
      </c>
      <c r="J206" s="9">
        <f t="shared" si="17"/>
        <v>1108.05</v>
      </c>
      <c r="K206" s="9">
        <f t="shared" si="18"/>
        <v>2674.26</v>
      </c>
      <c r="L206" s="79"/>
      <c r="M206" s="108">
        <f>$M$19</f>
        <v>25003</v>
      </c>
      <c r="O206" s="123" t="s">
        <v>10</v>
      </c>
      <c r="P206" s="123"/>
      <c r="Q206" s="49">
        <f>SUM(Q203:Q205)</f>
        <v>7123.1770800000004</v>
      </c>
    </row>
    <row r="207" spans="1:17">
      <c r="A207" s="104" t="s">
        <v>294</v>
      </c>
      <c r="B207" s="61">
        <v>5230</v>
      </c>
      <c r="C207" s="62" t="s">
        <v>43</v>
      </c>
      <c r="D207" s="55" t="s">
        <v>42</v>
      </c>
      <c r="E207" s="56">
        <v>6</v>
      </c>
      <c r="G207" s="9">
        <f>$G$20</f>
        <v>64.989999999999995</v>
      </c>
      <c r="H207" s="9">
        <f>$H$20</f>
        <v>45.98</v>
      </c>
      <c r="I207" s="9">
        <f t="shared" si="16"/>
        <v>467.93</v>
      </c>
      <c r="J207" s="9">
        <f t="shared" si="17"/>
        <v>331.06</v>
      </c>
      <c r="K207" s="9">
        <f t="shared" si="18"/>
        <v>798.99</v>
      </c>
      <c r="L207" s="79"/>
      <c r="M207" s="108">
        <f>$M$20</f>
        <v>868</v>
      </c>
    </row>
    <row r="208" spans="1:17" s="93" customFormat="1">
      <c r="A208" s="104" t="s">
        <v>295</v>
      </c>
      <c r="B208" s="61">
        <v>17031</v>
      </c>
      <c r="C208" s="62" t="s">
        <v>44</v>
      </c>
      <c r="D208" s="96" t="s">
        <v>31</v>
      </c>
      <c r="E208" s="98">
        <v>4</v>
      </c>
      <c r="G208" s="9">
        <f>$G$21</f>
        <v>0.87</v>
      </c>
      <c r="H208" s="9">
        <f>$H$21</f>
        <v>0.62</v>
      </c>
      <c r="I208" s="9">
        <f t="shared" si="16"/>
        <v>4.18</v>
      </c>
      <c r="J208" s="9">
        <f t="shared" si="17"/>
        <v>2.98</v>
      </c>
      <c r="K208" s="9">
        <f t="shared" si="18"/>
        <v>7.16</v>
      </c>
      <c r="L208" s="79"/>
      <c r="M208" s="108" t="str">
        <f>$M$21</f>
        <v>mercado</v>
      </c>
    </row>
    <row r="209" spans="1:17" s="93" customFormat="1">
      <c r="A209" s="104" t="s">
        <v>296</v>
      </c>
      <c r="B209" s="61">
        <v>6469</v>
      </c>
      <c r="C209" s="62" t="s">
        <v>48</v>
      </c>
      <c r="D209" s="96" t="s">
        <v>31</v>
      </c>
      <c r="E209" s="98">
        <v>4</v>
      </c>
      <c r="G209" s="9">
        <f>$G$25</f>
        <v>3.77</v>
      </c>
      <c r="H209" s="9">
        <f>$H$25</f>
        <v>2.67</v>
      </c>
      <c r="I209" s="9">
        <f t="shared" si="16"/>
        <v>18.100000000000001</v>
      </c>
      <c r="J209" s="9">
        <f t="shared" si="17"/>
        <v>12.82</v>
      </c>
      <c r="K209" s="9">
        <f t="shared" si="18"/>
        <v>30.92</v>
      </c>
      <c r="L209" s="79"/>
      <c r="M209" s="108" t="str">
        <f>$M$25</f>
        <v>mercado</v>
      </c>
      <c r="O209"/>
      <c r="P209"/>
      <c r="Q209"/>
    </row>
    <row r="210" spans="1:17" s="93" customFormat="1">
      <c r="A210" s="104" t="s">
        <v>297</v>
      </c>
      <c r="B210" s="61">
        <v>21755</v>
      </c>
      <c r="C210" s="62" t="s">
        <v>50</v>
      </c>
      <c r="D210" s="96" t="s">
        <v>31</v>
      </c>
      <c r="E210" s="98">
        <v>2</v>
      </c>
      <c r="G210" s="9">
        <f>$G$27</f>
        <v>5.89</v>
      </c>
      <c r="H210" s="9">
        <f>$H$27</f>
        <v>4.17</v>
      </c>
      <c r="I210" s="9">
        <f t="shared" si="16"/>
        <v>14.14</v>
      </c>
      <c r="J210" s="9">
        <f t="shared" si="17"/>
        <v>10.01</v>
      </c>
      <c r="K210" s="9">
        <f t="shared" si="18"/>
        <v>24.15</v>
      </c>
      <c r="L210" s="79"/>
      <c r="M210" s="108" t="str">
        <f>$M$27</f>
        <v>mercado</v>
      </c>
    </row>
    <row r="211" spans="1:17" s="93" customFormat="1">
      <c r="A211" s="104" t="s">
        <v>298</v>
      </c>
      <c r="B211" s="61">
        <v>5264</v>
      </c>
      <c r="C211" s="62" t="s">
        <v>56</v>
      </c>
      <c r="D211" s="96" t="s">
        <v>42</v>
      </c>
      <c r="E211" s="98">
        <v>0.5</v>
      </c>
      <c r="G211" s="9">
        <f>$G$33</f>
        <v>26.24</v>
      </c>
      <c r="H211" s="9">
        <f>$H$33</f>
        <v>18.559999999999999</v>
      </c>
      <c r="I211" s="9">
        <f t="shared" si="16"/>
        <v>15.74</v>
      </c>
      <c r="J211" s="9">
        <f t="shared" si="17"/>
        <v>11.14</v>
      </c>
      <c r="K211" s="9">
        <f t="shared" si="18"/>
        <v>26.880000000000003</v>
      </c>
      <c r="L211" s="79"/>
      <c r="M211" s="108" t="str">
        <f>$M$33</f>
        <v>mercado</v>
      </c>
    </row>
    <row r="212" spans="1:17" s="93" customFormat="1">
      <c r="A212" s="104" t="s">
        <v>299</v>
      </c>
      <c r="B212" s="61">
        <v>5627</v>
      </c>
      <c r="C212" s="62" t="s">
        <v>57</v>
      </c>
      <c r="D212" s="96" t="s">
        <v>42</v>
      </c>
      <c r="E212" s="98">
        <v>0.25</v>
      </c>
      <c r="G212" s="9">
        <f>$G$34</f>
        <v>47.13</v>
      </c>
      <c r="H212" s="9">
        <f>$H$34</f>
        <v>33.340000000000003</v>
      </c>
      <c r="I212" s="9">
        <f t="shared" si="16"/>
        <v>14.14</v>
      </c>
      <c r="J212" s="9">
        <f t="shared" si="17"/>
        <v>10</v>
      </c>
      <c r="K212" s="9">
        <f t="shared" si="18"/>
        <v>24.14</v>
      </c>
      <c r="L212" s="79"/>
      <c r="M212" s="108">
        <f>$M$34</f>
        <v>407</v>
      </c>
    </row>
    <row r="213" spans="1:17" s="93" customFormat="1">
      <c r="A213" s="104" t="s">
        <v>300</v>
      </c>
      <c r="B213" s="61">
        <v>2167</v>
      </c>
      <c r="C213" s="62" t="s">
        <v>60</v>
      </c>
      <c r="D213" s="96" t="s">
        <v>31</v>
      </c>
      <c r="E213" s="98">
        <v>2</v>
      </c>
      <c r="G213" s="9">
        <f>$G$37</f>
        <v>40.76</v>
      </c>
      <c r="H213" s="9">
        <f>$H$37</f>
        <v>28.84</v>
      </c>
      <c r="I213" s="9">
        <f t="shared" si="16"/>
        <v>97.82</v>
      </c>
      <c r="J213" s="9">
        <f t="shared" si="17"/>
        <v>69.22</v>
      </c>
      <c r="K213" s="9">
        <f t="shared" si="18"/>
        <v>167.04</v>
      </c>
      <c r="L213" s="79"/>
      <c r="M213" s="108">
        <f>$M$37</f>
        <v>3380</v>
      </c>
    </row>
    <row r="214" spans="1:17" s="93" customFormat="1">
      <c r="A214" s="104" t="s">
        <v>301</v>
      </c>
      <c r="B214" s="61">
        <v>5013</v>
      </c>
      <c r="C214" s="62" t="s">
        <v>63</v>
      </c>
      <c r="D214" s="96" t="s">
        <v>31</v>
      </c>
      <c r="E214" s="98">
        <v>14</v>
      </c>
      <c r="G214" s="9">
        <f>$G$40</f>
        <v>4.04</v>
      </c>
      <c r="H214" s="9">
        <f>$H$40</f>
        <v>2.86</v>
      </c>
      <c r="I214" s="9">
        <f t="shared" si="16"/>
        <v>67.87</v>
      </c>
      <c r="J214" s="9">
        <f t="shared" si="17"/>
        <v>48.05</v>
      </c>
      <c r="K214" s="9">
        <f t="shared" si="18"/>
        <v>115.92</v>
      </c>
      <c r="L214" s="79"/>
      <c r="M214" s="108">
        <f>$M$40</f>
        <v>3398</v>
      </c>
    </row>
    <row r="215" spans="1:17" s="93" customFormat="1">
      <c r="A215" s="104" t="s">
        <v>302</v>
      </c>
      <c r="B215" s="61">
        <v>1624</v>
      </c>
      <c r="C215" s="62" t="s">
        <v>70</v>
      </c>
      <c r="D215" s="96" t="s">
        <v>31</v>
      </c>
      <c r="E215" s="98">
        <v>12</v>
      </c>
      <c r="G215" s="85">
        <f>$G$47</f>
        <v>7.58</v>
      </c>
      <c r="H215" s="86">
        <f>$H$47</f>
        <v>5.36</v>
      </c>
      <c r="I215" s="9">
        <f t="shared" si="16"/>
        <v>109.15</v>
      </c>
      <c r="J215" s="9">
        <f t="shared" si="17"/>
        <v>77.180000000000007</v>
      </c>
      <c r="K215" s="9">
        <f t="shared" si="18"/>
        <v>186.33</v>
      </c>
      <c r="L215" s="79"/>
      <c r="M215" s="108">
        <f>$M$47</f>
        <v>432</v>
      </c>
    </row>
    <row r="216" spans="1:17" s="93" customFormat="1">
      <c r="A216" s="104" t="s">
        <v>303</v>
      </c>
      <c r="B216" s="61">
        <v>4800</v>
      </c>
      <c r="C216" s="62" t="s">
        <v>74</v>
      </c>
      <c r="D216" s="96" t="s">
        <v>31</v>
      </c>
      <c r="E216" s="98">
        <v>6</v>
      </c>
      <c r="G216" s="9">
        <f>$G$51</f>
        <v>737.88</v>
      </c>
      <c r="H216" s="9">
        <f>$H$51</f>
        <v>522.04999999999995</v>
      </c>
      <c r="I216" s="9">
        <f t="shared" si="16"/>
        <v>5312.74</v>
      </c>
      <c r="J216" s="9">
        <f t="shared" si="17"/>
        <v>3758.76</v>
      </c>
      <c r="K216" s="9">
        <f t="shared" si="18"/>
        <v>9071.5</v>
      </c>
      <c r="L216" s="79"/>
      <c r="M216" s="108" t="str">
        <f>$M$51</f>
        <v>mercado</v>
      </c>
    </row>
    <row r="217" spans="1:17" s="93" customFormat="1">
      <c r="A217" s="104" t="s">
        <v>304</v>
      </c>
      <c r="B217" s="61">
        <v>4751</v>
      </c>
      <c r="C217" s="62" t="s">
        <v>80</v>
      </c>
      <c r="D217" s="96" t="s">
        <v>31</v>
      </c>
      <c r="E217" s="98">
        <v>4</v>
      </c>
      <c r="G217" s="9">
        <f>$G$57</f>
        <v>38.51</v>
      </c>
      <c r="H217" s="9">
        <f>$H$57</f>
        <v>27.25</v>
      </c>
      <c r="I217" s="9">
        <f t="shared" si="16"/>
        <v>184.85</v>
      </c>
      <c r="J217" s="9">
        <f t="shared" si="17"/>
        <v>130.80000000000001</v>
      </c>
      <c r="K217" s="9">
        <f t="shared" si="18"/>
        <v>315.64999999999998</v>
      </c>
      <c r="L217" s="79"/>
      <c r="M217" s="107" t="str">
        <f>$M$57</f>
        <v>mercado</v>
      </c>
    </row>
    <row r="218" spans="1:17">
      <c r="A218" s="19"/>
      <c r="B218" s="124" t="s">
        <v>4</v>
      </c>
      <c r="C218" s="125"/>
      <c r="D218" s="125"/>
      <c r="E218" s="126"/>
      <c r="G218" s="26"/>
      <c r="H218" s="26"/>
      <c r="I218" s="9"/>
      <c r="J218" s="9"/>
      <c r="K218" s="9"/>
      <c r="L218" s="79"/>
      <c r="M218" s="107"/>
      <c r="O218" s="93"/>
      <c r="P218" s="93"/>
      <c r="Q218" s="93"/>
    </row>
    <row r="219" spans="1:17">
      <c r="A219" s="52" t="s">
        <v>305</v>
      </c>
      <c r="B219" s="63">
        <v>1827</v>
      </c>
      <c r="C219" s="62" t="s">
        <v>36</v>
      </c>
      <c r="D219" s="59" t="s">
        <v>31</v>
      </c>
      <c r="E219" s="57">
        <v>12</v>
      </c>
      <c r="G219" s="9">
        <f>$G$15</f>
        <v>0.68</v>
      </c>
      <c r="H219" s="9">
        <f>$H$15</f>
        <v>0.48</v>
      </c>
      <c r="I219" s="9">
        <f t="shared" si="16"/>
        <v>9.7899999999999991</v>
      </c>
      <c r="J219" s="9">
        <f t="shared" si="17"/>
        <v>6.91</v>
      </c>
      <c r="K219" s="9">
        <f t="shared" si="18"/>
        <v>16.7</v>
      </c>
      <c r="L219" s="79"/>
      <c r="M219" s="108">
        <f>$M$15</f>
        <v>379</v>
      </c>
      <c r="O219" s="93"/>
      <c r="P219" s="93"/>
      <c r="Q219" s="93"/>
    </row>
    <row r="220" spans="1:17" s="70" customFormat="1" ht="25.5">
      <c r="A220" s="112" t="s">
        <v>306</v>
      </c>
      <c r="B220" s="92">
        <v>7486</v>
      </c>
      <c r="C220" s="71" t="s">
        <v>124</v>
      </c>
      <c r="D220" s="95" t="s">
        <v>31</v>
      </c>
      <c r="E220" s="95">
        <v>5</v>
      </c>
      <c r="G220" s="73">
        <f>$G$61</f>
        <v>0</v>
      </c>
      <c r="H220" s="74">
        <f>$H$61</f>
        <v>18.7</v>
      </c>
      <c r="I220" s="68">
        <f t="shared" si="16"/>
        <v>0</v>
      </c>
      <c r="J220" s="68">
        <f t="shared" si="17"/>
        <v>112.2</v>
      </c>
      <c r="K220" s="68">
        <f t="shared" si="18"/>
        <v>112.2</v>
      </c>
      <c r="L220" s="81"/>
      <c r="M220" s="108">
        <f>$M$61</f>
        <v>0</v>
      </c>
      <c r="O220"/>
      <c r="P220"/>
      <c r="Q220"/>
    </row>
    <row r="221" spans="1:17">
      <c r="A221" s="104" t="s">
        <v>307</v>
      </c>
      <c r="B221" s="65">
        <v>22862</v>
      </c>
      <c r="C221" s="60" t="s">
        <v>83</v>
      </c>
      <c r="D221" s="56" t="s">
        <v>38</v>
      </c>
      <c r="E221" s="56">
        <v>25</v>
      </c>
      <c r="G221" s="9">
        <f>$G$62</f>
        <v>0.94</v>
      </c>
      <c r="H221" s="23">
        <f>$H$62</f>
        <v>0.67</v>
      </c>
      <c r="I221" s="9">
        <f t="shared" si="16"/>
        <v>28.2</v>
      </c>
      <c r="J221" s="9">
        <f t="shared" si="17"/>
        <v>20.100000000000001</v>
      </c>
      <c r="K221" s="9">
        <f t="shared" si="18"/>
        <v>48.3</v>
      </c>
      <c r="L221" s="79"/>
      <c r="M221" s="107">
        <f>$M$62</f>
        <v>1013</v>
      </c>
    </row>
    <row r="222" spans="1:17">
      <c r="A222" s="104" t="s">
        <v>308</v>
      </c>
      <c r="B222" s="65">
        <v>22863</v>
      </c>
      <c r="C222" s="60" t="s">
        <v>84</v>
      </c>
      <c r="D222" s="56" t="s">
        <v>38</v>
      </c>
      <c r="E222" s="56">
        <v>25</v>
      </c>
      <c r="G222" s="9">
        <f>$G$63</f>
        <v>0.94</v>
      </c>
      <c r="H222" s="23">
        <f>$H$63</f>
        <v>0.67</v>
      </c>
      <c r="I222" s="9">
        <f t="shared" si="16"/>
        <v>28.2</v>
      </c>
      <c r="J222" s="9">
        <f t="shared" si="17"/>
        <v>20.100000000000001</v>
      </c>
      <c r="K222" s="9">
        <f t="shared" si="18"/>
        <v>48.3</v>
      </c>
      <c r="L222" s="79"/>
      <c r="M222" s="107">
        <f>$M$63</f>
        <v>1013</v>
      </c>
      <c r="O222" s="70"/>
      <c r="P222" s="70"/>
      <c r="Q222" s="70"/>
    </row>
    <row r="223" spans="1:17" s="93" customFormat="1">
      <c r="A223" s="104" t="s">
        <v>309</v>
      </c>
      <c r="B223" s="65">
        <v>6387</v>
      </c>
      <c r="C223" s="60" t="s">
        <v>86</v>
      </c>
      <c r="D223" s="98" t="s">
        <v>31</v>
      </c>
      <c r="E223" s="98">
        <v>12</v>
      </c>
      <c r="G223" s="9">
        <f>$G$65</f>
        <v>3.45</v>
      </c>
      <c r="H223" s="23">
        <f>$H$65</f>
        <v>2.44</v>
      </c>
      <c r="I223" s="9">
        <f t="shared" si="16"/>
        <v>49.68</v>
      </c>
      <c r="J223" s="9">
        <f t="shared" si="17"/>
        <v>35.14</v>
      </c>
      <c r="K223" s="9">
        <f t="shared" si="18"/>
        <v>84.82</v>
      </c>
      <c r="L223" s="79"/>
      <c r="M223" s="107" t="str">
        <f>$M$65</f>
        <v>mercado</v>
      </c>
      <c r="O223"/>
      <c r="P223"/>
      <c r="Q223"/>
    </row>
    <row r="224" spans="1:17" s="93" customFormat="1">
      <c r="A224" s="104" t="s">
        <v>310</v>
      </c>
      <c r="B224" s="65">
        <v>17076</v>
      </c>
      <c r="C224" s="60" t="s">
        <v>88</v>
      </c>
      <c r="D224" s="98" t="s">
        <v>31</v>
      </c>
      <c r="E224" s="98">
        <v>5</v>
      </c>
      <c r="G224" s="9">
        <f>$G$67</f>
        <v>37.31</v>
      </c>
      <c r="H224" s="23">
        <f>$H$67</f>
        <v>26.4</v>
      </c>
      <c r="I224" s="9">
        <f t="shared" si="16"/>
        <v>223.86</v>
      </c>
      <c r="J224" s="9">
        <f t="shared" si="17"/>
        <v>158.4</v>
      </c>
      <c r="K224" s="9">
        <f t="shared" si="18"/>
        <v>382.26</v>
      </c>
      <c r="L224" s="79"/>
      <c r="M224" s="107">
        <f>$M$67</f>
        <v>12216</v>
      </c>
      <c r="O224"/>
      <c r="P224"/>
      <c r="Q224"/>
    </row>
    <row r="225" spans="1:17" s="70" customFormat="1" ht="38.25">
      <c r="A225" s="112" t="s">
        <v>311</v>
      </c>
      <c r="B225" s="72">
        <v>18439</v>
      </c>
      <c r="C225" s="90" t="s">
        <v>125</v>
      </c>
      <c r="D225" s="67" t="s">
        <v>31</v>
      </c>
      <c r="E225" s="67">
        <v>5</v>
      </c>
      <c r="G225" s="68">
        <f>$G$68</f>
        <v>0</v>
      </c>
      <c r="H225" s="69">
        <f>$H$68</f>
        <v>67.03</v>
      </c>
      <c r="I225" s="68">
        <f t="shared" si="16"/>
        <v>0</v>
      </c>
      <c r="J225" s="68">
        <f t="shared" si="17"/>
        <v>402.18</v>
      </c>
      <c r="K225" s="68">
        <f t="shared" si="18"/>
        <v>402.18</v>
      </c>
      <c r="L225" s="81"/>
      <c r="M225" s="107">
        <f>$M$68</f>
        <v>0</v>
      </c>
      <c r="O225" s="93"/>
      <c r="P225" s="93"/>
      <c r="Q225" s="93"/>
    </row>
    <row r="226" spans="1:17" s="93" customFormat="1">
      <c r="A226" s="104" t="s">
        <v>312</v>
      </c>
      <c r="B226" s="65">
        <v>1624</v>
      </c>
      <c r="C226" s="60" t="s">
        <v>70</v>
      </c>
      <c r="D226" s="98" t="s">
        <v>31</v>
      </c>
      <c r="E226" s="98">
        <v>4</v>
      </c>
      <c r="G226" s="85">
        <f>$G$47</f>
        <v>7.58</v>
      </c>
      <c r="H226" s="86">
        <f>$H$47</f>
        <v>5.36</v>
      </c>
      <c r="I226" s="9">
        <f t="shared" si="16"/>
        <v>36.380000000000003</v>
      </c>
      <c r="J226" s="9">
        <f t="shared" si="17"/>
        <v>25.73</v>
      </c>
      <c r="K226" s="9">
        <f t="shared" si="18"/>
        <v>62.11</v>
      </c>
      <c r="L226" s="79"/>
      <c r="M226" s="108">
        <f>$M$47</f>
        <v>432</v>
      </c>
    </row>
    <row r="227" spans="1:17" s="93" customFormat="1">
      <c r="A227" s="104" t="s">
        <v>313</v>
      </c>
      <c r="B227" s="65">
        <v>1625</v>
      </c>
      <c r="C227" s="60" t="s">
        <v>89</v>
      </c>
      <c r="D227" s="98" t="s">
        <v>31</v>
      </c>
      <c r="E227" s="98">
        <v>8</v>
      </c>
      <c r="G227" s="9">
        <f>$G$71</f>
        <v>8.7100000000000009</v>
      </c>
      <c r="H227" s="23">
        <f>$H$71</f>
        <v>6.16</v>
      </c>
      <c r="I227" s="9">
        <f t="shared" si="16"/>
        <v>83.62</v>
      </c>
      <c r="J227" s="9">
        <f t="shared" si="17"/>
        <v>59.14</v>
      </c>
      <c r="K227" s="9">
        <f t="shared" si="18"/>
        <v>142.76</v>
      </c>
      <c r="L227" s="79"/>
      <c r="M227" s="107">
        <f>$M$71</f>
        <v>439</v>
      </c>
      <c r="O227" s="70"/>
      <c r="P227" s="70"/>
      <c r="Q227" s="70"/>
    </row>
    <row r="228" spans="1:17" s="93" customFormat="1">
      <c r="A228" s="104" t="s">
        <v>314</v>
      </c>
      <c r="B228" s="65">
        <v>24446</v>
      </c>
      <c r="C228" s="60" t="s">
        <v>90</v>
      </c>
      <c r="D228" s="98" t="s">
        <v>31</v>
      </c>
      <c r="E228" s="98">
        <v>5</v>
      </c>
      <c r="G228" s="9">
        <f>$G$72</f>
        <v>20.3</v>
      </c>
      <c r="H228" s="23">
        <f>$H$72</f>
        <v>14.36</v>
      </c>
      <c r="I228" s="9">
        <f t="shared" si="16"/>
        <v>121.8</v>
      </c>
      <c r="J228" s="9">
        <f t="shared" si="17"/>
        <v>86.16</v>
      </c>
      <c r="K228" s="9">
        <f t="shared" si="18"/>
        <v>207.95999999999998</v>
      </c>
      <c r="L228" s="79"/>
      <c r="M228" s="107">
        <f>$M$72</f>
        <v>2510</v>
      </c>
    </row>
    <row r="229" spans="1:17">
      <c r="A229" s="19"/>
      <c r="B229" s="11"/>
      <c r="C229" s="12" t="s">
        <v>10</v>
      </c>
      <c r="D229" s="13"/>
      <c r="E229" s="13"/>
      <c r="F229" s="13"/>
      <c r="G229" s="27"/>
      <c r="H229" s="28"/>
      <c r="I229" s="29">
        <f>SUM(I202:I228)</f>
        <v>8849.4400000000023</v>
      </c>
      <c r="J229" s="29">
        <f>SUM(J202:J228)</f>
        <v>6775.6</v>
      </c>
      <c r="K229" s="29">
        <f t="shared" si="18"/>
        <v>15625.040000000003</v>
      </c>
      <c r="L229" s="82"/>
      <c r="O229" s="93"/>
      <c r="P229" s="93"/>
      <c r="Q229" s="93"/>
    </row>
    <row r="230" spans="1:17" ht="9" customHeight="1">
      <c r="G230" s="24"/>
      <c r="H230" s="24"/>
      <c r="I230" s="24"/>
      <c r="J230" s="24"/>
      <c r="K230" s="24"/>
      <c r="L230" s="83"/>
      <c r="O230" s="93"/>
      <c r="P230" s="93"/>
      <c r="Q230" s="93"/>
    </row>
    <row r="231" spans="1:17">
      <c r="A231" s="52">
        <v>6</v>
      </c>
      <c r="B231" s="3" t="s">
        <v>115</v>
      </c>
      <c r="C231" s="3"/>
      <c r="D231" s="3"/>
      <c r="E231" s="3"/>
      <c r="G231" s="127" t="s">
        <v>9</v>
      </c>
      <c r="H231" s="127"/>
      <c r="I231" s="127"/>
      <c r="J231" s="127"/>
      <c r="K231" s="127"/>
      <c r="L231" s="84"/>
      <c r="M231" s="128" t="s">
        <v>15</v>
      </c>
    </row>
    <row r="232" spans="1:17">
      <c r="A232" s="52"/>
      <c r="B232" s="3" t="s">
        <v>116</v>
      </c>
      <c r="C232" s="3"/>
      <c r="D232" s="3"/>
      <c r="E232" s="3"/>
      <c r="G232" s="131" t="s">
        <v>5</v>
      </c>
      <c r="H232" s="131"/>
      <c r="I232" s="131" t="s">
        <v>8</v>
      </c>
      <c r="J232" s="131"/>
      <c r="K232" s="131" t="s">
        <v>8</v>
      </c>
      <c r="L232" s="80"/>
      <c r="M232" s="129"/>
    </row>
    <row r="233" spans="1:17" ht="30" customHeight="1">
      <c r="A233" s="52"/>
      <c r="B233" s="22" t="s">
        <v>14</v>
      </c>
      <c r="C233" s="2" t="s">
        <v>0</v>
      </c>
      <c r="D233" s="2" t="s">
        <v>1</v>
      </c>
      <c r="E233" s="2" t="s">
        <v>2</v>
      </c>
      <c r="G233" s="51" t="s">
        <v>6</v>
      </c>
      <c r="H233" s="51" t="s">
        <v>7</v>
      </c>
      <c r="I233" s="51" t="s">
        <v>6</v>
      </c>
      <c r="J233" s="51" t="s">
        <v>7</v>
      </c>
      <c r="K233" s="131"/>
      <c r="L233" s="80"/>
      <c r="M233" s="130"/>
    </row>
    <row r="234" spans="1:17">
      <c r="A234" s="52"/>
      <c r="B234" s="132" t="s">
        <v>3</v>
      </c>
      <c r="C234" s="132"/>
      <c r="D234" s="132"/>
      <c r="E234" s="132"/>
      <c r="G234" s="31"/>
      <c r="H234" s="31"/>
      <c r="I234" s="31"/>
      <c r="J234" s="31"/>
      <c r="K234" s="31"/>
      <c r="L234" s="80"/>
      <c r="M234" s="106"/>
    </row>
    <row r="235" spans="1:17">
      <c r="A235" s="52" t="s">
        <v>315</v>
      </c>
      <c r="B235" s="61">
        <v>6154</v>
      </c>
      <c r="C235" s="62" t="s">
        <v>33</v>
      </c>
      <c r="D235" s="55" t="s">
        <v>31</v>
      </c>
      <c r="E235" s="56">
        <v>2</v>
      </c>
      <c r="G235" s="9">
        <f>$G$12</f>
        <v>10.31</v>
      </c>
      <c r="H235" s="9">
        <f>$H$12</f>
        <v>7.29</v>
      </c>
      <c r="I235" s="9">
        <f>ROUND(E235*G235*1.2,2)</f>
        <v>24.74</v>
      </c>
      <c r="J235" s="9">
        <f>ROUND(E235*H235*1.2,2)</f>
        <v>17.5</v>
      </c>
      <c r="K235" s="9">
        <f>I235+J235</f>
        <v>42.239999999999995</v>
      </c>
      <c r="L235" s="79"/>
      <c r="M235" s="108">
        <f>$M$12</f>
        <v>11272</v>
      </c>
    </row>
    <row r="236" spans="1:17" s="93" customFormat="1">
      <c r="A236" s="104" t="s">
        <v>316</v>
      </c>
      <c r="B236" s="61">
        <v>6153</v>
      </c>
      <c r="C236" s="62" t="s">
        <v>34</v>
      </c>
      <c r="D236" s="96" t="s">
        <v>31</v>
      </c>
      <c r="E236" s="98">
        <v>1</v>
      </c>
      <c r="G236" s="9">
        <f>$G$13</f>
        <v>2.4900000000000002</v>
      </c>
      <c r="H236" s="9">
        <f>$H$13</f>
        <v>1.76</v>
      </c>
      <c r="I236" s="9">
        <f t="shared" ref="I236:I266" si="19">ROUND(E236*G236*1.2,2)</f>
        <v>2.99</v>
      </c>
      <c r="J236" s="9">
        <f t="shared" ref="J236:J266" si="20">ROUND(E236*H236*1.2,2)</f>
        <v>2.11</v>
      </c>
      <c r="K236" s="9">
        <f t="shared" ref="K236:K267" si="21">I236+J236</f>
        <v>5.0999999999999996</v>
      </c>
      <c r="L236" s="79"/>
      <c r="M236" s="108">
        <f>$M$13</f>
        <v>11275</v>
      </c>
      <c r="O236" s="46" t="s">
        <v>26</v>
      </c>
      <c r="P236" s="47">
        <v>55.765999999999998</v>
      </c>
      <c r="Q236" s="48">
        <f>P236*61.43</f>
        <v>3425.7053799999999</v>
      </c>
    </row>
    <row r="237" spans="1:17" s="93" customFormat="1">
      <c r="A237" s="104" t="s">
        <v>317</v>
      </c>
      <c r="B237" s="65">
        <v>2270</v>
      </c>
      <c r="C237" s="66" t="s">
        <v>35</v>
      </c>
      <c r="D237" s="97" t="s">
        <v>31</v>
      </c>
      <c r="E237" s="98">
        <v>6</v>
      </c>
      <c r="G237" s="9">
        <f>$G$14</f>
        <v>19.63</v>
      </c>
      <c r="H237" s="9">
        <f>$H$14</f>
        <v>13.89</v>
      </c>
      <c r="I237" s="9">
        <f t="shared" si="19"/>
        <v>141.34</v>
      </c>
      <c r="J237" s="9">
        <f t="shared" si="20"/>
        <v>100.01</v>
      </c>
      <c r="K237" s="9">
        <f t="shared" si="21"/>
        <v>241.35000000000002</v>
      </c>
      <c r="L237" s="79"/>
      <c r="M237" s="108">
        <f>$M$14</f>
        <v>1094</v>
      </c>
      <c r="O237" s="46" t="s">
        <v>27</v>
      </c>
      <c r="P237" s="47"/>
      <c r="Q237" s="48">
        <f>P237*330.08</f>
        <v>0</v>
      </c>
    </row>
    <row r="238" spans="1:17" s="93" customFormat="1">
      <c r="A238" s="104" t="s">
        <v>318</v>
      </c>
      <c r="B238" s="61">
        <v>1827</v>
      </c>
      <c r="C238" s="62" t="s">
        <v>36</v>
      </c>
      <c r="D238" s="96" t="s">
        <v>31</v>
      </c>
      <c r="E238" s="98">
        <v>6</v>
      </c>
      <c r="G238" s="9">
        <f>$G$15</f>
        <v>0.68</v>
      </c>
      <c r="H238" s="9">
        <f>$H$15</f>
        <v>0.48</v>
      </c>
      <c r="I238" s="9">
        <f t="shared" si="19"/>
        <v>4.9000000000000004</v>
      </c>
      <c r="J238" s="9">
        <f t="shared" si="20"/>
        <v>3.46</v>
      </c>
      <c r="K238" s="9">
        <f t="shared" si="21"/>
        <v>8.36</v>
      </c>
      <c r="L238" s="79"/>
      <c r="M238" s="108">
        <f>$M$15</f>
        <v>379</v>
      </c>
      <c r="O238" s="50" t="s">
        <v>28</v>
      </c>
      <c r="P238" s="46">
        <v>13.5</v>
      </c>
      <c r="Q238" s="48">
        <f>P238*61.43</f>
        <v>829.30499999999995</v>
      </c>
    </row>
    <row r="239" spans="1:17" s="93" customFormat="1">
      <c r="A239" s="104" t="s">
        <v>319</v>
      </c>
      <c r="B239" s="61">
        <v>5275</v>
      </c>
      <c r="C239" s="62" t="s">
        <v>41</v>
      </c>
      <c r="D239" s="96" t="s">
        <v>42</v>
      </c>
      <c r="E239" s="98">
        <v>15</v>
      </c>
      <c r="G239" s="9">
        <f>$G$19</f>
        <v>31.45</v>
      </c>
      <c r="H239" s="23">
        <f>$H$19</f>
        <v>22.25</v>
      </c>
      <c r="I239" s="9">
        <f t="shared" si="19"/>
        <v>566.1</v>
      </c>
      <c r="J239" s="9">
        <f t="shared" si="20"/>
        <v>400.5</v>
      </c>
      <c r="K239" s="9">
        <f t="shared" si="21"/>
        <v>966.6</v>
      </c>
      <c r="L239" s="79"/>
      <c r="M239" s="108">
        <f>$M$19</f>
        <v>25003</v>
      </c>
      <c r="O239" s="123" t="s">
        <v>10</v>
      </c>
      <c r="P239" s="123"/>
      <c r="Q239" s="49">
        <f>SUM(Q236:Q238)</f>
        <v>4255.0103799999997</v>
      </c>
    </row>
    <row r="240" spans="1:17" s="93" customFormat="1">
      <c r="A240" s="104" t="s">
        <v>320</v>
      </c>
      <c r="B240" s="61">
        <v>5230</v>
      </c>
      <c r="C240" s="62" t="s">
        <v>43</v>
      </c>
      <c r="D240" s="96" t="s">
        <v>42</v>
      </c>
      <c r="E240" s="98">
        <v>3</v>
      </c>
      <c r="G240" s="9">
        <f>$G$20</f>
        <v>64.989999999999995</v>
      </c>
      <c r="H240" s="9">
        <f>$H$20</f>
        <v>45.98</v>
      </c>
      <c r="I240" s="9">
        <f t="shared" si="19"/>
        <v>233.96</v>
      </c>
      <c r="J240" s="9">
        <f t="shared" si="20"/>
        <v>165.53</v>
      </c>
      <c r="K240" s="9">
        <f t="shared" si="21"/>
        <v>399.49</v>
      </c>
      <c r="L240" s="79"/>
      <c r="M240" s="108">
        <f>$M$20</f>
        <v>868</v>
      </c>
      <c r="O240" s="87"/>
      <c r="P240" s="89"/>
      <c r="Q240" s="88"/>
    </row>
    <row r="241" spans="1:17" s="93" customFormat="1">
      <c r="A241" s="104" t="s">
        <v>321</v>
      </c>
      <c r="B241" s="61">
        <v>17031</v>
      </c>
      <c r="C241" s="62" t="s">
        <v>44</v>
      </c>
      <c r="D241" s="96" t="s">
        <v>31</v>
      </c>
      <c r="E241" s="98">
        <v>1</v>
      </c>
      <c r="G241" s="9">
        <f>$G$21</f>
        <v>0.87</v>
      </c>
      <c r="H241" s="9">
        <f>$H$21</f>
        <v>0.62</v>
      </c>
      <c r="I241" s="9">
        <f t="shared" si="19"/>
        <v>1.04</v>
      </c>
      <c r="J241" s="9">
        <f t="shared" si="20"/>
        <v>0.74</v>
      </c>
      <c r="K241" s="9">
        <f t="shared" si="21"/>
        <v>1.78</v>
      </c>
      <c r="L241" s="79"/>
      <c r="M241" s="108" t="str">
        <f>$M$21</f>
        <v>mercado</v>
      </c>
      <c r="O241" s="87"/>
      <c r="P241" s="89"/>
      <c r="Q241" s="88"/>
    </row>
    <row r="242" spans="1:17" s="93" customFormat="1">
      <c r="A242" s="104" t="s">
        <v>322</v>
      </c>
      <c r="B242" s="61">
        <v>6469</v>
      </c>
      <c r="C242" s="62" t="s">
        <v>48</v>
      </c>
      <c r="D242" s="96" t="s">
        <v>31</v>
      </c>
      <c r="E242" s="98">
        <v>1</v>
      </c>
      <c r="G242" s="9">
        <f>$G$25</f>
        <v>3.77</v>
      </c>
      <c r="H242" s="9">
        <f>$H$25</f>
        <v>2.67</v>
      </c>
      <c r="I242" s="9">
        <f t="shared" si="19"/>
        <v>4.5199999999999996</v>
      </c>
      <c r="J242" s="9">
        <f t="shared" si="20"/>
        <v>3.2</v>
      </c>
      <c r="K242" s="9">
        <f t="shared" si="21"/>
        <v>7.72</v>
      </c>
      <c r="L242" s="79"/>
      <c r="M242" s="108" t="str">
        <f>$M$25</f>
        <v>mercado</v>
      </c>
      <c r="O242" s="87"/>
      <c r="P242" s="89"/>
      <c r="Q242" s="88"/>
    </row>
    <row r="243" spans="1:17" s="93" customFormat="1">
      <c r="A243" s="104" t="s">
        <v>323</v>
      </c>
      <c r="B243" s="61">
        <v>21755</v>
      </c>
      <c r="C243" s="62" t="s">
        <v>50</v>
      </c>
      <c r="D243" s="96" t="s">
        <v>31</v>
      </c>
      <c r="E243" s="98">
        <v>1</v>
      </c>
      <c r="G243" s="9">
        <f>$G$27</f>
        <v>5.89</v>
      </c>
      <c r="H243" s="9">
        <f>$H$27</f>
        <v>4.17</v>
      </c>
      <c r="I243" s="9">
        <f t="shared" si="19"/>
        <v>7.07</v>
      </c>
      <c r="J243" s="9">
        <f t="shared" si="20"/>
        <v>5</v>
      </c>
      <c r="K243" s="9">
        <f t="shared" si="21"/>
        <v>12.07</v>
      </c>
      <c r="L243" s="79"/>
      <c r="M243" s="108" t="str">
        <f>$M$27</f>
        <v>mercado</v>
      </c>
      <c r="O243" s="87"/>
      <c r="P243" s="89"/>
      <c r="Q243" s="88"/>
    </row>
    <row r="244" spans="1:17" s="93" customFormat="1">
      <c r="A244" s="104" t="s">
        <v>324</v>
      </c>
      <c r="B244" s="61">
        <v>5264</v>
      </c>
      <c r="C244" s="62" t="s">
        <v>56</v>
      </c>
      <c r="D244" s="96" t="s">
        <v>42</v>
      </c>
      <c r="E244" s="98">
        <v>0.6</v>
      </c>
      <c r="G244" s="9">
        <f>$G$33</f>
        <v>26.24</v>
      </c>
      <c r="H244" s="9">
        <f>$H$33</f>
        <v>18.559999999999999</v>
      </c>
      <c r="I244" s="9">
        <f t="shared" si="19"/>
        <v>18.89</v>
      </c>
      <c r="J244" s="9">
        <f t="shared" si="20"/>
        <v>13.36</v>
      </c>
      <c r="K244" s="9">
        <f t="shared" si="21"/>
        <v>32.25</v>
      </c>
      <c r="L244" s="79"/>
      <c r="M244" s="108" t="str">
        <f>$M$33</f>
        <v>mercado</v>
      </c>
      <c r="O244" s="87"/>
      <c r="P244" s="89"/>
      <c r="Q244" s="88"/>
    </row>
    <row r="245" spans="1:17" s="93" customFormat="1">
      <c r="A245" s="104" t="s">
        <v>325</v>
      </c>
      <c r="B245" s="61">
        <v>5627</v>
      </c>
      <c r="C245" s="62" t="s">
        <v>57</v>
      </c>
      <c r="D245" s="96" t="s">
        <v>42</v>
      </c>
      <c r="E245" s="98">
        <v>0.3</v>
      </c>
      <c r="G245" s="9">
        <f>$G$34</f>
        <v>47.13</v>
      </c>
      <c r="H245" s="9">
        <f>$H$34</f>
        <v>33.340000000000003</v>
      </c>
      <c r="I245" s="9">
        <f t="shared" si="19"/>
        <v>16.97</v>
      </c>
      <c r="J245" s="9">
        <f t="shared" si="20"/>
        <v>12</v>
      </c>
      <c r="K245" s="9">
        <f t="shared" si="21"/>
        <v>28.97</v>
      </c>
      <c r="L245" s="79"/>
      <c r="M245" s="108">
        <f>$M$34</f>
        <v>407</v>
      </c>
      <c r="O245" s="87"/>
      <c r="P245" s="89"/>
      <c r="Q245" s="88"/>
    </row>
    <row r="246" spans="1:17" s="93" customFormat="1">
      <c r="A246" s="104" t="s">
        <v>326</v>
      </c>
      <c r="B246" s="61">
        <v>2167</v>
      </c>
      <c r="C246" s="62" t="s">
        <v>60</v>
      </c>
      <c r="D246" s="96" t="s">
        <v>31</v>
      </c>
      <c r="E246" s="98">
        <v>1</v>
      </c>
      <c r="G246" s="9">
        <f>$G$37</f>
        <v>40.76</v>
      </c>
      <c r="H246" s="9">
        <f>$H$37</f>
        <v>28.84</v>
      </c>
      <c r="I246" s="9">
        <f t="shared" si="19"/>
        <v>48.91</v>
      </c>
      <c r="J246" s="9">
        <f t="shared" si="20"/>
        <v>34.61</v>
      </c>
      <c r="K246" s="9">
        <f t="shared" si="21"/>
        <v>83.52</v>
      </c>
      <c r="L246" s="79"/>
      <c r="M246" s="108">
        <f>$M$37</f>
        <v>3380</v>
      </c>
      <c r="O246" s="87"/>
      <c r="P246" s="89"/>
      <c r="Q246" s="88"/>
    </row>
    <row r="247" spans="1:17" s="93" customFormat="1">
      <c r="A247" s="104" t="s">
        <v>327</v>
      </c>
      <c r="B247" s="61">
        <v>13692</v>
      </c>
      <c r="C247" s="62" t="s">
        <v>62</v>
      </c>
      <c r="D247" s="96" t="s">
        <v>31</v>
      </c>
      <c r="E247" s="98">
        <v>3</v>
      </c>
      <c r="G247" s="9">
        <f>$G$39</f>
        <v>89.68</v>
      </c>
      <c r="H247" s="23">
        <f>$H$39</f>
        <v>63.45</v>
      </c>
      <c r="I247" s="9">
        <f t="shared" si="19"/>
        <v>322.85000000000002</v>
      </c>
      <c r="J247" s="9">
        <f t="shared" si="20"/>
        <v>228.42</v>
      </c>
      <c r="K247" s="9">
        <f t="shared" si="21"/>
        <v>551.27</v>
      </c>
      <c r="L247" s="79"/>
      <c r="M247" s="108" t="str">
        <f>$M$39</f>
        <v>mercado</v>
      </c>
      <c r="O247" s="87"/>
      <c r="P247" s="89"/>
      <c r="Q247" s="88"/>
    </row>
    <row r="248" spans="1:17" s="93" customFormat="1">
      <c r="A248" s="104" t="s">
        <v>328</v>
      </c>
      <c r="B248" s="61">
        <v>5013</v>
      </c>
      <c r="C248" s="62" t="s">
        <v>63</v>
      </c>
      <c r="D248" s="96" t="s">
        <v>31</v>
      </c>
      <c r="E248" s="98">
        <v>6</v>
      </c>
      <c r="G248" s="9">
        <f>$G$40</f>
        <v>4.04</v>
      </c>
      <c r="H248" s="9">
        <f>$H$40</f>
        <v>2.86</v>
      </c>
      <c r="I248" s="9">
        <f t="shared" si="19"/>
        <v>29.09</v>
      </c>
      <c r="J248" s="9">
        <f t="shared" si="20"/>
        <v>20.59</v>
      </c>
      <c r="K248" s="9">
        <f t="shared" si="21"/>
        <v>49.68</v>
      </c>
      <c r="L248" s="79"/>
      <c r="M248" s="108">
        <f>$M$40</f>
        <v>3398</v>
      </c>
      <c r="O248" s="87"/>
      <c r="P248" s="89"/>
      <c r="Q248" s="88"/>
    </row>
    <row r="249" spans="1:17" s="93" customFormat="1">
      <c r="A249" s="104" t="s">
        <v>329</v>
      </c>
      <c r="B249" s="61">
        <v>6721</v>
      </c>
      <c r="C249" s="62" t="s">
        <v>109</v>
      </c>
      <c r="D249" s="96" t="s">
        <v>31</v>
      </c>
      <c r="E249" s="98">
        <v>1</v>
      </c>
      <c r="G249" s="9">
        <v>2.71</v>
      </c>
      <c r="H249" s="23">
        <f>ROUND(G249*$U$10,2)</f>
        <v>1.92</v>
      </c>
      <c r="I249" s="9">
        <f t="shared" si="19"/>
        <v>3.25</v>
      </c>
      <c r="J249" s="9">
        <f t="shared" si="20"/>
        <v>2.2999999999999998</v>
      </c>
      <c r="K249" s="9">
        <f t="shared" si="21"/>
        <v>5.55</v>
      </c>
      <c r="L249" s="79"/>
      <c r="M249" s="108" t="s">
        <v>380</v>
      </c>
      <c r="O249" s="87"/>
      <c r="P249" s="89"/>
      <c r="Q249" s="88"/>
    </row>
    <row r="250" spans="1:17" s="93" customFormat="1">
      <c r="A250" s="104" t="s">
        <v>330</v>
      </c>
      <c r="B250" s="61">
        <v>1624</v>
      </c>
      <c r="C250" s="62" t="s">
        <v>70</v>
      </c>
      <c r="D250" s="96" t="s">
        <v>31</v>
      </c>
      <c r="E250" s="98">
        <v>6</v>
      </c>
      <c r="G250" s="85">
        <f>$G$47</f>
        <v>7.58</v>
      </c>
      <c r="H250" s="86">
        <f>$H$47</f>
        <v>5.36</v>
      </c>
      <c r="I250" s="9">
        <f t="shared" si="19"/>
        <v>54.58</v>
      </c>
      <c r="J250" s="9">
        <f t="shared" si="20"/>
        <v>38.590000000000003</v>
      </c>
      <c r="K250" s="9">
        <f t="shared" si="21"/>
        <v>93.17</v>
      </c>
      <c r="L250" s="79"/>
      <c r="M250" s="108">
        <f>$M$47</f>
        <v>432</v>
      </c>
      <c r="O250" s="87"/>
      <c r="P250" s="89"/>
      <c r="Q250" s="88"/>
    </row>
    <row r="251" spans="1:17" s="93" customFormat="1">
      <c r="A251" s="104" t="s">
        <v>331</v>
      </c>
      <c r="B251" s="61">
        <v>14185</v>
      </c>
      <c r="C251" s="62" t="s">
        <v>73</v>
      </c>
      <c r="D251" s="96" t="s">
        <v>31</v>
      </c>
      <c r="E251" s="98">
        <v>3</v>
      </c>
      <c r="G251" s="9">
        <f>$G$50</f>
        <v>7.52</v>
      </c>
      <c r="H251" s="23">
        <f>$H$50</f>
        <v>5.32</v>
      </c>
      <c r="I251" s="9">
        <f t="shared" si="19"/>
        <v>27.07</v>
      </c>
      <c r="J251" s="9">
        <f t="shared" si="20"/>
        <v>19.149999999999999</v>
      </c>
      <c r="K251" s="9">
        <f t="shared" si="21"/>
        <v>46.22</v>
      </c>
      <c r="L251" s="79"/>
      <c r="M251" s="108" t="str">
        <f>$M$50</f>
        <v>mercado</v>
      </c>
      <c r="O251" s="87"/>
      <c r="P251" s="89"/>
      <c r="Q251" s="88"/>
    </row>
    <row r="252" spans="1:17" s="93" customFormat="1">
      <c r="A252" s="104" t="s">
        <v>332</v>
      </c>
      <c r="B252" s="61">
        <v>4800</v>
      </c>
      <c r="C252" s="62" t="s">
        <v>74</v>
      </c>
      <c r="D252" s="96" t="s">
        <v>31</v>
      </c>
      <c r="E252" s="98">
        <v>3</v>
      </c>
      <c r="G252" s="9">
        <f>$G$51</f>
        <v>737.88</v>
      </c>
      <c r="H252" s="9">
        <f>$H$51</f>
        <v>522.04999999999995</v>
      </c>
      <c r="I252" s="9">
        <f t="shared" si="19"/>
        <v>2656.37</v>
      </c>
      <c r="J252" s="9">
        <f t="shared" si="20"/>
        <v>1879.38</v>
      </c>
      <c r="K252" s="9">
        <f t="shared" si="21"/>
        <v>4535.75</v>
      </c>
      <c r="L252" s="79"/>
      <c r="M252" s="108" t="str">
        <f>$M$51</f>
        <v>mercado</v>
      </c>
      <c r="O252" s="87"/>
      <c r="P252" s="89"/>
      <c r="Q252" s="88"/>
    </row>
    <row r="253" spans="1:17" s="93" customFormat="1">
      <c r="A253" s="104" t="s">
        <v>333</v>
      </c>
      <c r="B253" s="61">
        <v>4751</v>
      </c>
      <c r="C253" s="62" t="s">
        <v>80</v>
      </c>
      <c r="D253" s="96" t="s">
        <v>31</v>
      </c>
      <c r="E253" s="98">
        <v>4</v>
      </c>
      <c r="G253" s="9">
        <f>$G$57</f>
        <v>38.51</v>
      </c>
      <c r="H253" s="9">
        <f>$H$57</f>
        <v>27.25</v>
      </c>
      <c r="I253" s="9">
        <f t="shared" si="19"/>
        <v>184.85</v>
      </c>
      <c r="J253" s="9">
        <f t="shared" si="20"/>
        <v>130.80000000000001</v>
      </c>
      <c r="K253" s="9">
        <f t="shared" si="21"/>
        <v>315.64999999999998</v>
      </c>
      <c r="L253" s="79"/>
      <c r="M253" s="107" t="str">
        <f>$M$57</f>
        <v>mercado</v>
      </c>
      <c r="O253" s="87"/>
      <c r="P253" s="89"/>
      <c r="Q253" s="88"/>
    </row>
    <row r="254" spans="1:17">
      <c r="A254" s="19"/>
      <c r="B254" s="124" t="s">
        <v>4</v>
      </c>
      <c r="C254" s="125"/>
      <c r="D254" s="125"/>
      <c r="E254" s="126"/>
      <c r="G254" s="26"/>
      <c r="H254" s="26"/>
      <c r="I254" s="9"/>
      <c r="J254" s="9"/>
      <c r="K254" s="9"/>
      <c r="L254" s="79"/>
      <c r="M254" s="106"/>
      <c r="O254" s="87"/>
      <c r="P254" s="89"/>
      <c r="Q254" s="88"/>
    </row>
    <row r="255" spans="1:17">
      <c r="A255" s="54" t="s">
        <v>334</v>
      </c>
      <c r="B255" s="72">
        <v>1827</v>
      </c>
      <c r="C255" s="62" t="s">
        <v>36</v>
      </c>
      <c r="D255" s="95" t="s">
        <v>31</v>
      </c>
      <c r="E255" s="59">
        <v>6</v>
      </c>
      <c r="G255" s="9">
        <f>$G$15</f>
        <v>0.68</v>
      </c>
      <c r="H255" s="9">
        <f>$H$15</f>
        <v>0.48</v>
      </c>
      <c r="I255" s="9">
        <f t="shared" si="19"/>
        <v>4.9000000000000004</v>
      </c>
      <c r="J255" s="9">
        <f t="shared" si="20"/>
        <v>3.46</v>
      </c>
      <c r="K255" s="9">
        <f t="shared" si="21"/>
        <v>8.36</v>
      </c>
      <c r="L255" s="79"/>
      <c r="M255" s="108">
        <f>$M$15</f>
        <v>379</v>
      </c>
      <c r="O255" s="87"/>
      <c r="P255" s="89"/>
      <c r="Q255" s="88"/>
    </row>
    <row r="256" spans="1:17">
      <c r="A256" s="103" t="s">
        <v>335</v>
      </c>
      <c r="B256" s="65">
        <v>7501</v>
      </c>
      <c r="C256" s="60" t="s">
        <v>110</v>
      </c>
      <c r="D256" s="56" t="s">
        <v>31</v>
      </c>
      <c r="E256" s="56">
        <v>3</v>
      </c>
      <c r="G256" s="9">
        <v>11.61</v>
      </c>
      <c r="H256" s="23">
        <f t="shared" ref="H256:H257" si="22">ROUND(G256*$U$10,2)</f>
        <v>8.2100000000000009</v>
      </c>
      <c r="I256" s="9">
        <f t="shared" si="19"/>
        <v>41.8</v>
      </c>
      <c r="J256" s="9">
        <f t="shared" si="20"/>
        <v>29.56</v>
      </c>
      <c r="K256" s="9">
        <f t="shared" si="21"/>
        <v>71.36</v>
      </c>
      <c r="L256" s="79"/>
      <c r="M256" s="107">
        <v>39380</v>
      </c>
    </row>
    <row r="257" spans="1:17">
      <c r="A257" s="103" t="s">
        <v>336</v>
      </c>
      <c r="B257" s="65">
        <v>20039</v>
      </c>
      <c r="C257" s="60" t="s">
        <v>111</v>
      </c>
      <c r="D257" s="56" t="s">
        <v>31</v>
      </c>
      <c r="E257" s="56">
        <v>3</v>
      </c>
      <c r="G257" s="9">
        <v>41.42</v>
      </c>
      <c r="H257" s="23">
        <f t="shared" si="22"/>
        <v>29.3</v>
      </c>
      <c r="I257" s="9">
        <f t="shared" si="19"/>
        <v>149.11000000000001</v>
      </c>
      <c r="J257" s="9">
        <f t="shared" si="20"/>
        <v>105.48</v>
      </c>
      <c r="K257" s="9">
        <f t="shared" si="21"/>
        <v>254.59000000000003</v>
      </c>
      <c r="L257" s="79"/>
      <c r="M257" s="107" t="s">
        <v>380</v>
      </c>
    </row>
    <row r="258" spans="1:17" s="93" customFormat="1">
      <c r="A258" s="103" t="s">
        <v>337</v>
      </c>
      <c r="B258" s="65">
        <v>22862</v>
      </c>
      <c r="C258" s="60" t="s">
        <v>83</v>
      </c>
      <c r="D258" s="98" t="s">
        <v>38</v>
      </c>
      <c r="E258" s="98">
        <v>9</v>
      </c>
      <c r="G258" s="9">
        <f>$G$62</f>
        <v>0.94</v>
      </c>
      <c r="H258" s="23">
        <f>$H$62</f>
        <v>0.67</v>
      </c>
      <c r="I258" s="9">
        <f t="shared" si="19"/>
        <v>10.15</v>
      </c>
      <c r="J258" s="9">
        <f t="shared" si="20"/>
        <v>7.24</v>
      </c>
      <c r="K258" s="9">
        <f t="shared" si="21"/>
        <v>17.39</v>
      </c>
      <c r="L258" s="79"/>
      <c r="M258" s="107">
        <f>$M$62</f>
        <v>1013</v>
      </c>
      <c r="O258"/>
      <c r="P258"/>
      <c r="Q258"/>
    </row>
    <row r="259" spans="1:17" s="93" customFormat="1">
      <c r="A259" s="103" t="s">
        <v>338</v>
      </c>
      <c r="B259" s="65">
        <v>22863</v>
      </c>
      <c r="C259" s="60" t="s">
        <v>84</v>
      </c>
      <c r="D259" s="98" t="s">
        <v>38</v>
      </c>
      <c r="E259" s="98">
        <v>9</v>
      </c>
      <c r="G259" s="9">
        <f>$G$63</f>
        <v>0.94</v>
      </c>
      <c r="H259" s="23">
        <f>$H$63</f>
        <v>0.67</v>
      </c>
      <c r="I259" s="9">
        <f t="shared" si="19"/>
        <v>10.15</v>
      </c>
      <c r="J259" s="9">
        <f t="shared" si="20"/>
        <v>7.24</v>
      </c>
      <c r="K259" s="9">
        <f t="shared" si="21"/>
        <v>17.39</v>
      </c>
      <c r="L259" s="79"/>
      <c r="M259" s="107">
        <f>$M$63</f>
        <v>1013</v>
      </c>
      <c r="O259"/>
      <c r="P259"/>
      <c r="Q259"/>
    </row>
    <row r="260" spans="1:17" s="93" customFormat="1">
      <c r="A260" s="103" t="s">
        <v>339</v>
      </c>
      <c r="B260" s="65">
        <v>6387</v>
      </c>
      <c r="C260" s="60" t="s">
        <v>86</v>
      </c>
      <c r="D260" s="98" t="s">
        <v>31</v>
      </c>
      <c r="E260" s="98">
        <v>6</v>
      </c>
      <c r="G260" s="9">
        <f>$G$65</f>
        <v>3.45</v>
      </c>
      <c r="H260" s="23">
        <f>$H$65</f>
        <v>2.44</v>
      </c>
      <c r="I260" s="9">
        <f t="shared" si="19"/>
        <v>24.84</v>
      </c>
      <c r="J260" s="9">
        <f t="shared" si="20"/>
        <v>17.57</v>
      </c>
      <c r="K260" s="9">
        <f t="shared" si="21"/>
        <v>42.41</v>
      </c>
      <c r="L260" s="79"/>
      <c r="M260" s="107" t="str">
        <f>$M$65</f>
        <v>mercado</v>
      </c>
    </row>
    <row r="261" spans="1:17" s="93" customFormat="1">
      <c r="A261" s="103" t="s">
        <v>340</v>
      </c>
      <c r="B261" s="65">
        <v>256</v>
      </c>
      <c r="C261" s="62" t="s">
        <v>59</v>
      </c>
      <c r="D261" s="98" t="s">
        <v>31</v>
      </c>
      <c r="E261" s="98">
        <v>1</v>
      </c>
      <c r="G261" s="9">
        <f>$G$36</f>
        <v>13.2</v>
      </c>
      <c r="H261" s="9">
        <f>$H$36</f>
        <v>9.34</v>
      </c>
      <c r="I261" s="9">
        <f t="shared" si="19"/>
        <v>15.84</v>
      </c>
      <c r="J261" s="9">
        <f t="shared" si="20"/>
        <v>11.21</v>
      </c>
      <c r="K261" s="9">
        <f t="shared" si="21"/>
        <v>27.05</v>
      </c>
      <c r="L261" s="79"/>
      <c r="M261" s="108">
        <f>$M$36</f>
        <v>20111</v>
      </c>
    </row>
    <row r="262" spans="1:17" s="93" customFormat="1">
      <c r="A262" s="103" t="s">
        <v>341</v>
      </c>
      <c r="B262" s="65">
        <v>26012</v>
      </c>
      <c r="C262" s="60" t="s">
        <v>112</v>
      </c>
      <c r="D262" s="98" t="s">
        <v>31</v>
      </c>
      <c r="E262" s="98">
        <v>3</v>
      </c>
      <c r="G262" s="9">
        <v>20.3</v>
      </c>
      <c r="H262" s="23">
        <f t="shared" ref="H262:H263" si="23">ROUND(G262*$U$10,2)</f>
        <v>14.36</v>
      </c>
      <c r="I262" s="9">
        <f t="shared" si="19"/>
        <v>73.08</v>
      </c>
      <c r="J262" s="9">
        <f t="shared" si="20"/>
        <v>51.7</v>
      </c>
      <c r="K262" s="9">
        <f t="shared" si="21"/>
        <v>124.78</v>
      </c>
      <c r="L262" s="79"/>
      <c r="M262" s="107" t="s">
        <v>380</v>
      </c>
    </row>
    <row r="263" spans="1:17" s="93" customFormat="1">
      <c r="A263" s="103" t="s">
        <v>342</v>
      </c>
      <c r="B263" s="65">
        <v>20042</v>
      </c>
      <c r="C263" s="60" t="s">
        <v>113</v>
      </c>
      <c r="D263" s="98" t="s">
        <v>31</v>
      </c>
      <c r="E263" s="98">
        <v>3</v>
      </c>
      <c r="G263" s="9">
        <v>80.67</v>
      </c>
      <c r="H263" s="23">
        <f t="shared" si="23"/>
        <v>57.07</v>
      </c>
      <c r="I263" s="9">
        <f t="shared" si="19"/>
        <v>290.41000000000003</v>
      </c>
      <c r="J263" s="9">
        <f t="shared" si="20"/>
        <v>205.45</v>
      </c>
      <c r="K263" s="9">
        <f t="shared" si="21"/>
        <v>495.86</v>
      </c>
      <c r="L263" s="79"/>
      <c r="M263" s="107" t="s">
        <v>380</v>
      </c>
    </row>
    <row r="264" spans="1:17" s="93" customFormat="1">
      <c r="A264" s="103" t="s">
        <v>343</v>
      </c>
      <c r="B264" s="65">
        <v>1625</v>
      </c>
      <c r="C264" s="60" t="s">
        <v>89</v>
      </c>
      <c r="D264" s="98" t="s">
        <v>31</v>
      </c>
      <c r="E264" s="98">
        <v>6</v>
      </c>
      <c r="G264" s="9">
        <f>$G$71</f>
        <v>8.7100000000000009</v>
      </c>
      <c r="H264" s="23">
        <f>$H$71</f>
        <v>6.16</v>
      </c>
      <c r="I264" s="9">
        <f t="shared" si="19"/>
        <v>62.71</v>
      </c>
      <c r="J264" s="9">
        <f t="shared" si="20"/>
        <v>44.35</v>
      </c>
      <c r="K264" s="9">
        <f t="shared" si="21"/>
        <v>107.06</v>
      </c>
      <c r="L264" s="79"/>
      <c r="M264" s="107">
        <f>$M$71</f>
        <v>439</v>
      </c>
    </row>
    <row r="265" spans="1:17" s="93" customFormat="1">
      <c r="A265" s="103" t="s">
        <v>344</v>
      </c>
      <c r="B265" s="65">
        <v>16461</v>
      </c>
      <c r="C265" s="60" t="s">
        <v>114</v>
      </c>
      <c r="D265" s="98" t="s">
        <v>31</v>
      </c>
      <c r="E265" s="98">
        <v>3</v>
      </c>
      <c r="G265" s="9">
        <v>64.45</v>
      </c>
      <c r="H265" s="23">
        <f>ROUND(G265*$U$10,2)</f>
        <v>45.6</v>
      </c>
      <c r="I265" s="9">
        <f t="shared" si="19"/>
        <v>232.02</v>
      </c>
      <c r="J265" s="9">
        <f t="shared" si="20"/>
        <v>164.16</v>
      </c>
      <c r="K265" s="9">
        <f t="shared" si="21"/>
        <v>396.18</v>
      </c>
      <c r="L265" s="79"/>
      <c r="M265" s="107" t="s">
        <v>380</v>
      </c>
    </row>
    <row r="266" spans="1:17" s="93" customFormat="1">
      <c r="A266" s="103" t="s">
        <v>345</v>
      </c>
      <c r="B266" s="65">
        <v>24446</v>
      </c>
      <c r="C266" s="60" t="s">
        <v>90</v>
      </c>
      <c r="D266" s="98" t="s">
        <v>31</v>
      </c>
      <c r="E266" s="98">
        <v>3</v>
      </c>
      <c r="G266" s="9">
        <f>$G$72</f>
        <v>20.3</v>
      </c>
      <c r="H266" s="23">
        <f>$H$72</f>
        <v>14.36</v>
      </c>
      <c r="I266" s="9">
        <f t="shared" si="19"/>
        <v>73.08</v>
      </c>
      <c r="J266" s="9">
        <f t="shared" si="20"/>
        <v>51.7</v>
      </c>
      <c r="K266" s="9">
        <f t="shared" si="21"/>
        <v>124.78</v>
      </c>
      <c r="L266" s="79"/>
      <c r="M266" s="107">
        <f>$M$72</f>
        <v>2510</v>
      </c>
    </row>
    <row r="267" spans="1:17">
      <c r="A267" s="19"/>
      <c r="B267" s="11"/>
      <c r="C267" s="12" t="s">
        <v>10</v>
      </c>
      <c r="D267" s="13"/>
      <c r="E267" s="13"/>
      <c r="F267" s="13"/>
      <c r="G267" s="27"/>
      <c r="H267" s="28"/>
      <c r="I267" s="29">
        <f>SUM(I235:I266)</f>
        <v>5337.579999999999</v>
      </c>
      <c r="J267" s="29">
        <f>SUM(J235:J266)</f>
        <v>3776.3699999999994</v>
      </c>
      <c r="K267" s="29">
        <f t="shared" si="21"/>
        <v>9113.9499999999989</v>
      </c>
      <c r="L267" s="82"/>
      <c r="O267" s="93"/>
      <c r="P267" s="93"/>
      <c r="Q267" s="93"/>
    </row>
    <row r="268" spans="1:17" ht="9" customHeight="1">
      <c r="G268" s="24"/>
      <c r="H268" s="24"/>
      <c r="I268" s="24"/>
      <c r="J268" s="24"/>
      <c r="K268" s="24"/>
      <c r="L268" s="83"/>
      <c r="M268" s="109"/>
      <c r="O268" s="93"/>
      <c r="P268" s="93"/>
      <c r="Q268" s="93"/>
    </row>
    <row r="269" spans="1:17">
      <c r="A269" s="101">
        <v>7</v>
      </c>
      <c r="B269" s="3" t="s">
        <v>117</v>
      </c>
      <c r="C269" s="3"/>
      <c r="D269" s="3"/>
      <c r="E269" s="3"/>
      <c r="F269" s="93"/>
      <c r="G269" s="127" t="s">
        <v>9</v>
      </c>
      <c r="H269" s="127"/>
      <c r="I269" s="127"/>
      <c r="J269" s="127"/>
      <c r="K269" s="127"/>
      <c r="L269" s="84"/>
      <c r="M269" s="128" t="s">
        <v>15</v>
      </c>
      <c r="N269" s="93"/>
    </row>
    <row r="270" spans="1:17">
      <c r="A270" s="101"/>
      <c r="B270" s="3" t="s">
        <v>118</v>
      </c>
      <c r="C270" s="3"/>
      <c r="D270" s="3"/>
      <c r="E270" s="3"/>
      <c r="F270" s="93"/>
      <c r="G270" s="131" t="s">
        <v>5</v>
      </c>
      <c r="H270" s="131"/>
      <c r="I270" s="131" t="s">
        <v>8</v>
      </c>
      <c r="J270" s="131"/>
      <c r="K270" s="131" t="s">
        <v>8</v>
      </c>
      <c r="L270" s="80"/>
      <c r="M270" s="129"/>
      <c r="N270" s="93"/>
    </row>
    <row r="271" spans="1:17" ht="30">
      <c r="A271" s="101"/>
      <c r="B271" s="22" t="s">
        <v>14</v>
      </c>
      <c r="C271" s="2" t="s">
        <v>0</v>
      </c>
      <c r="D271" s="2" t="s">
        <v>1</v>
      </c>
      <c r="E271" s="2" t="s">
        <v>2</v>
      </c>
      <c r="F271" s="93"/>
      <c r="G271" s="100" t="s">
        <v>6</v>
      </c>
      <c r="H271" s="100" t="s">
        <v>7</v>
      </c>
      <c r="I271" s="100" t="s">
        <v>6</v>
      </c>
      <c r="J271" s="100" t="s">
        <v>7</v>
      </c>
      <c r="K271" s="131"/>
      <c r="L271" s="80"/>
      <c r="M271" s="130"/>
      <c r="N271" s="93"/>
      <c r="O271" s="93"/>
      <c r="P271" s="93"/>
      <c r="Q271" s="93"/>
    </row>
    <row r="272" spans="1:17">
      <c r="A272" s="101"/>
      <c r="B272" s="132" t="s">
        <v>3</v>
      </c>
      <c r="C272" s="132"/>
      <c r="D272" s="132"/>
      <c r="E272" s="132"/>
      <c r="F272" s="93"/>
      <c r="G272" s="31"/>
      <c r="H272" s="31"/>
      <c r="I272" s="31"/>
      <c r="J272" s="31"/>
      <c r="K272" s="31"/>
      <c r="L272" s="80"/>
      <c r="M272" s="106"/>
      <c r="N272" s="93"/>
      <c r="O272" s="93"/>
      <c r="P272" s="93"/>
      <c r="Q272" s="93"/>
    </row>
    <row r="273" spans="1:17">
      <c r="A273" s="101" t="s">
        <v>346</v>
      </c>
      <c r="B273" s="61">
        <v>6154</v>
      </c>
      <c r="C273" s="62" t="s">
        <v>33</v>
      </c>
      <c r="D273" s="96" t="s">
        <v>31</v>
      </c>
      <c r="E273" s="98">
        <v>6</v>
      </c>
      <c r="F273" s="93"/>
      <c r="G273" s="9">
        <f>$G$12</f>
        <v>10.31</v>
      </c>
      <c r="H273" s="9">
        <f>$H$12</f>
        <v>7.29</v>
      </c>
      <c r="I273" s="9">
        <f>ROUND(E273*G273*1.2,2)</f>
        <v>74.23</v>
      </c>
      <c r="J273" s="9">
        <f>ROUND(E273*H273*1.2,2)</f>
        <v>52.49</v>
      </c>
      <c r="K273" s="9">
        <f>I273+J273</f>
        <v>126.72</v>
      </c>
      <c r="L273" s="79"/>
      <c r="M273" s="108">
        <f>$M$12</f>
        <v>11272</v>
      </c>
      <c r="N273" s="93"/>
      <c r="O273" s="93"/>
      <c r="P273" s="93"/>
      <c r="Q273" s="93"/>
    </row>
    <row r="274" spans="1:17">
      <c r="A274" s="104" t="s">
        <v>347</v>
      </c>
      <c r="B274" s="61">
        <v>6153</v>
      </c>
      <c r="C274" s="62" t="s">
        <v>34</v>
      </c>
      <c r="D274" s="96" t="s">
        <v>31</v>
      </c>
      <c r="E274" s="98">
        <v>8</v>
      </c>
      <c r="F274" s="93"/>
      <c r="G274" s="9">
        <f>$G$13</f>
        <v>2.4900000000000002</v>
      </c>
      <c r="H274" s="9">
        <f>$H$13</f>
        <v>1.76</v>
      </c>
      <c r="I274" s="9">
        <f t="shared" ref="I274:I306" si="24">ROUND(E274*G274*1.2,2)</f>
        <v>23.9</v>
      </c>
      <c r="J274" s="9">
        <f t="shared" ref="J274:J306" si="25">ROUND(E274*H274*1.2,2)</f>
        <v>16.899999999999999</v>
      </c>
      <c r="K274" s="9">
        <f t="shared" ref="K274:K307" si="26">I274+J274</f>
        <v>40.799999999999997</v>
      </c>
      <c r="L274" s="79"/>
      <c r="M274" s="108">
        <f>$M$13</f>
        <v>11275</v>
      </c>
      <c r="N274" s="93"/>
      <c r="O274" s="46" t="s">
        <v>26</v>
      </c>
      <c r="P274" s="47">
        <v>15.95</v>
      </c>
      <c r="Q274" s="48">
        <f>P274*61.43</f>
        <v>979.80849999999998</v>
      </c>
    </row>
    <row r="275" spans="1:17">
      <c r="A275" s="104" t="s">
        <v>348</v>
      </c>
      <c r="B275" s="65">
        <v>2270</v>
      </c>
      <c r="C275" s="66" t="s">
        <v>35</v>
      </c>
      <c r="D275" s="97" t="s">
        <v>31</v>
      </c>
      <c r="E275" s="98">
        <v>3</v>
      </c>
      <c r="F275" s="93"/>
      <c r="G275" s="9">
        <f>$G$14</f>
        <v>19.63</v>
      </c>
      <c r="H275" s="9">
        <f>$H$14</f>
        <v>13.89</v>
      </c>
      <c r="I275" s="9">
        <f t="shared" si="24"/>
        <v>70.67</v>
      </c>
      <c r="J275" s="9">
        <f t="shared" si="25"/>
        <v>50</v>
      </c>
      <c r="K275" s="9">
        <f t="shared" si="26"/>
        <v>120.67</v>
      </c>
      <c r="L275" s="79"/>
      <c r="M275" s="108">
        <f>$M$14</f>
        <v>1094</v>
      </c>
      <c r="N275" s="93"/>
      <c r="O275" s="46" t="s">
        <v>27</v>
      </c>
      <c r="P275" s="47">
        <v>7.3</v>
      </c>
      <c r="Q275" s="48">
        <f>P275*330.08</f>
        <v>2409.5839999999998</v>
      </c>
    </row>
    <row r="276" spans="1:17">
      <c r="A276" s="104" t="s">
        <v>349</v>
      </c>
      <c r="B276" s="61">
        <v>1827</v>
      </c>
      <c r="C276" s="62" t="s">
        <v>36</v>
      </c>
      <c r="D276" s="96" t="s">
        <v>31</v>
      </c>
      <c r="E276" s="98">
        <v>5</v>
      </c>
      <c r="F276" s="93"/>
      <c r="G276" s="9">
        <f>$G$15</f>
        <v>0.68</v>
      </c>
      <c r="H276" s="9">
        <f>$H$15</f>
        <v>0.48</v>
      </c>
      <c r="I276" s="9">
        <f t="shared" si="24"/>
        <v>4.08</v>
      </c>
      <c r="J276" s="9">
        <f t="shared" si="25"/>
        <v>2.88</v>
      </c>
      <c r="K276" s="9">
        <f t="shared" si="26"/>
        <v>6.96</v>
      </c>
      <c r="L276" s="79"/>
      <c r="M276" s="108">
        <f>$M$15</f>
        <v>379</v>
      </c>
      <c r="N276" s="93"/>
      <c r="O276" s="50" t="s">
        <v>28</v>
      </c>
      <c r="P276" s="46">
        <v>9</v>
      </c>
      <c r="Q276" s="48">
        <f>P276*61.43</f>
        <v>552.87</v>
      </c>
    </row>
    <row r="277" spans="1:17">
      <c r="A277" s="104" t="s">
        <v>350</v>
      </c>
      <c r="B277" s="61">
        <v>5275</v>
      </c>
      <c r="C277" s="62" t="s">
        <v>41</v>
      </c>
      <c r="D277" s="96" t="s">
        <v>42</v>
      </c>
      <c r="E277" s="98">
        <v>12</v>
      </c>
      <c r="F277" s="93"/>
      <c r="G277" s="9">
        <f>$G$19</f>
        <v>31.45</v>
      </c>
      <c r="H277" s="23">
        <f>$H$19</f>
        <v>22.25</v>
      </c>
      <c r="I277" s="9">
        <f t="shared" si="24"/>
        <v>452.88</v>
      </c>
      <c r="J277" s="9">
        <f t="shared" si="25"/>
        <v>320.39999999999998</v>
      </c>
      <c r="K277" s="9">
        <f t="shared" si="26"/>
        <v>773.28</v>
      </c>
      <c r="L277" s="79"/>
      <c r="M277" s="108">
        <f>$M$19</f>
        <v>25003</v>
      </c>
      <c r="N277" s="93"/>
      <c r="O277" s="123" t="s">
        <v>10</v>
      </c>
      <c r="P277" s="123"/>
      <c r="Q277" s="49">
        <f>SUM(Q274:Q276)</f>
        <v>3942.2624999999998</v>
      </c>
    </row>
    <row r="278" spans="1:17">
      <c r="A278" s="104" t="s">
        <v>351</v>
      </c>
      <c r="B278" s="61">
        <v>5230</v>
      </c>
      <c r="C278" s="62" t="s">
        <v>43</v>
      </c>
      <c r="D278" s="96" t="s">
        <v>42</v>
      </c>
      <c r="E278" s="98">
        <v>3</v>
      </c>
      <c r="F278" s="93"/>
      <c r="G278" s="9">
        <f>$G$20</f>
        <v>64.989999999999995</v>
      </c>
      <c r="H278" s="9">
        <f>$H$20</f>
        <v>45.98</v>
      </c>
      <c r="I278" s="9">
        <f t="shared" si="24"/>
        <v>233.96</v>
      </c>
      <c r="J278" s="9">
        <f t="shared" si="25"/>
        <v>165.53</v>
      </c>
      <c r="K278" s="9">
        <f t="shared" si="26"/>
        <v>399.49</v>
      </c>
      <c r="L278" s="79"/>
      <c r="M278" s="108">
        <f>$M$20</f>
        <v>868</v>
      </c>
      <c r="N278" s="93"/>
      <c r="O278" s="87"/>
      <c r="P278" s="89"/>
      <c r="Q278" s="88"/>
    </row>
    <row r="279" spans="1:17">
      <c r="A279" s="104" t="s">
        <v>352</v>
      </c>
      <c r="B279" s="61">
        <v>17031</v>
      </c>
      <c r="C279" s="62" t="s">
        <v>44</v>
      </c>
      <c r="D279" s="96" t="s">
        <v>31</v>
      </c>
      <c r="E279" s="98">
        <v>13</v>
      </c>
      <c r="F279" s="93"/>
      <c r="G279" s="9">
        <f>$G$21</f>
        <v>0.87</v>
      </c>
      <c r="H279" s="9">
        <f>$H$21</f>
        <v>0.62</v>
      </c>
      <c r="I279" s="9">
        <f t="shared" si="24"/>
        <v>13.57</v>
      </c>
      <c r="J279" s="9">
        <f t="shared" si="25"/>
        <v>9.67</v>
      </c>
      <c r="K279" s="9">
        <f t="shared" si="26"/>
        <v>23.240000000000002</v>
      </c>
      <c r="L279" s="79"/>
      <c r="M279" s="108" t="str">
        <f>$M$21</f>
        <v>mercado</v>
      </c>
      <c r="N279" s="93"/>
      <c r="O279" s="87"/>
      <c r="P279" s="89"/>
      <c r="Q279" s="88"/>
    </row>
    <row r="280" spans="1:17">
      <c r="A280" s="104" t="s">
        <v>353</v>
      </c>
      <c r="B280" s="61">
        <v>6467</v>
      </c>
      <c r="C280" s="62" t="s">
        <v>94</v>
      </c>
      <c r="D280" s="96" t="s">
        <v>31</v>
      </c>
      <c r="E280" s="98">
        <v>2</v>
      </c>
      <c r="F280" s="93"/>
      <c r="G280" s="9">
        <f>$G$86</f>
        <v>4.08</v>
      </c>
      <c r="H280" s="9">
        <f>$H$86</f>
        <v>2.89</v>
      </c>
      <c r="I280" s="9">
        <f t="shared" si="24"/>
        <v>9.7899999999999991</v>
      </c>
      <c r="J280" s="9">
        <f t="shared" si="25"/>
        <v>6.94</v>
      </c>
      <c r="K280" s="9">
        <f t="shared" si="26"/>
        <v>16.73</v>
      </c>
      <c r="L280" s="79"/>
      <c r="M280" s="108" t="str">
        <f>$M$86</f>
        <v>mercado</v>
      </c>
      <c r="N280" s="93"/>
      <c r="O280" s="87"/>
      <c r="P280" s="89"/>
      <c r="Q280" s="88"/>
    </row>
    <row r="281" spans="1:17" s="93" customFormat="1">
      <c r="A281" s="104" t="s">
        <v>354</v>
      </c>
      <c r="B281" s="61">
        <v>6469</v>
      </c>
      <c r="C281" s="62" t="s">
        <v>48</v>
      </c>
      <c r="D281" s="96" t="s">
        <v>31</v>
      </c>
      <c r="E281" s="98">
        <v>11</v>
      </c>
      <c r="G281" s="9">
        <f>$G$25</f>
        <v>3.77</v>
      </c>
      <c r="H281" s="9">
        <f>$H$25</f>
        <v>2.67</v>
      </c>
      <c r="I281" s="9">
        <f t="shared" si="24"/>
        <v>49.76</v>
      </c>
      <c r="J281" s="9">
        <f t="shared" si="25"/>
        <v>35.24</v>
      </c>
      <c r="K281" s="9">
        <f t="shared" si="26"/>
        <v>85</v>
      </c>
      <c r="L281" s="79"/>
      <c r="M281" s="108" t="str">
        <f>$M$25</f>
        <v>mercado</v>
      </c>
      <c r="O281" s="87"/>
      <c r="P281" s="89"/>
      <c r="Q281" s="88"/>
    </row>
    <row r="282" spans="1:17" s="93" customFormat="1">
      <c r="A282" s="104" t="s">
        <v>355</v>
      </c>
      <c r="B282" s="61">
        <v>21755</v>
      </c>
      <c r="C282" s="62" t="s">
        <v>50</v>
      </c>
      <c r="D282" s="96" t="s">
        <v>31</v>
      </c>
      <c r="E282" s="98">
        <v>1</v>
      </c>
      <c r="G282" s="9">
        <f>$G$27</f>
        <v>5.89</v>
      </c>
      <c r="H282" s="9">
        <f>$H$27</f>
        <v>4.17</v>
      </c>
      <c r="I282" s="9">
        <f t="shared" si="24"/>
        <v>7.07</v>
      </c>
      <c r="J282" s="9">
        <f t="shared" si="25"/>
        <v>5</v>
      </c>
      <c r="K282" s="9">
        <f t="shared" si="26"/>
        <v>12.07</v>
      </c>
      <c r="L282" s="79"/>
      <c r="M282" s="108" t="str">
        <f>$M$27</f>
        <v>mercado</v>
      </c>
      <c r="O282" s="87"/>
      <c r="P282" s="89"/>
      <c r="Q282" s="88"/>
    </row>
    <row r="283" spans="1:17" s="93" customFormat="1">
      <c r="A283" s="104" t="s">
        <v>356</v>
      </c>
      <c r="B283" s="61">
        <v>5264</v>
      </c>
      <c r="C283" s="62" t="s">
        <v>56</v>
      </c>
      <c r="D283" s="96" t="s">
        <v>42</v>
      </c>
      <c r="E283" s="98">
        <v>0.05</v>
      </c>
      <c r="G283" s="9">
        <f>$G$33</f>
        <v>26.24</v>
      </c>
      <c r="H283" s="9">
        <f>$H$33</f>
        <v>18.559999999999999</v>
      </c>
      <c r="I283" s="9">
        <f t="shared" si="24"/>
        <v>1.57</v>
      </c>
      <c r="J283" s="9">
        <f t="shared" si="25"/>
        <v>1.1100000000000001</v>
      </c>
      <c r="K283" s="9">
        <f t="shared" si="26"/>
        <v>2.68</v>
      </c>
      <c r="L283" s="79"/>
      <c r="M283" s="108" t="str">
        <f>$M$33</f>
        <v>mercado</v>
      </c>
      <c r="O283" s="87"/>
      <c r="P283" s="89"/>
      <c r="Q283" s="88"/>
    </row>
    <row r="284" spans="1:17" s="93" customFormat="1">
      <c r="A284" s="104" t="s">
        <v>357</v>
      </c>
      <c r="B284" s="61">
        <v>5627</v>
      </c>
      <c r="C284" s="62" t="s">
        <v>57</v>
      </c>
      <c r="D284" s="96" t="s">
        <v>42</v>
      </c>
      <c r="E284" s="98">
        <v>2.5000000000000001E-2</v>
      </c>
      <c r="G284" s="9">
        <f>$G$34</f>
        <v>47.13</v>
      </c>
      <c r="H284" s="9">
        <f>$H$34</f>
        <v>33.340000000000003</v>
      </c>
      <c r="I284" s="9">
        <f t="shared" si="24"/>
        <v>1.41</v>
      </c>
      <c r="J284" s="9">
        <f t="shared" si="25"/>
        <v>1</v>
      </c>
      <c r="K284" s="9">
        <f t="shared" si="26"/>
        <v>2.41</v>
      </c>
      <c r="L284" s="79"/>
      <c r="M284" s="108">
        <f>$M$34</f>
        <v>407</v>
      </c>
      <c r="O284" s="87"/>
      <c r="P284" s="89"/>
      <c r="Q284" s="88"/>
    </row>
    <row r="285" spans="1:17">
      <c r="A285" s="104" t="s">
        <v>358</v>
      </c>
      <c r="B285" s="61">
        <v>2167</v>
      </c>
      <c r="C285" s="62" t="s">
        <v>60</v>
      </c>
      <c r="D285" s="96" t="s">
        <v>31</v>
      </c>
      <c r="E285" s="98">
        <v>1</v>
      </c>
      <c r="F285" s="93"/>
      <c r="G285" s="9">
        <f>$G$37</f>
        <v>40.76</v>
      </c>
      <c r="H285" s="9">
        <f>$H$37</f>
        <v>28.84</v>
      </c>
      <c r="I285" s="9">
        <f t="shared" si="24"/>
        <v>48.91</v>
      </c>
      <c r="J285" s="9">
        <f t="shared" si="25"/>
        <v>34.61</v>
      </c>
      <c r="K285" s="9">
        <f t="shared" si="26"/>
        <v>83.52</v>
      </c>
      <c r="L285" s="79"/>
      <c r="M285" s="108">
        <f>$M$37</f>
        <v>3380</v>
      </c>
      <c r="N285" s="93"/>
      <c r="O285" s="87"/>
      <c r="P285" s="89"/>
      <c r="Q285" s="88"/>
    </row>
    <row r="286" spans="1:17">
      <c r="A286" s="104" t="s">
        <v>359</v>
      </c>
      <c r="B286" s="61">
        <v>14168</v>
      </c>
      <c r="C286" s="62" t="s">
        <v>61</v>
      </c>
      <c r="D286" s="96" t="s">
        <v>31</v>
      </c>
      <c r="E286" s="98">
        <v>6</v>
      </c>
      <c r="F286" s="93"/>
      <c r="G286" s="9">
        <f>$G$38</f>
        <v>44.43</v>
      </c>
      <c r="H286" s="23">
        <f>$H$38</f>
        <v>31.43</v>
      </c>
      <c r="I286" s="9">
        <f t="shared" si="24"/>
        <v>319.89999999999998</v>
      </c>
      <c r="J286" s="9">
        <f t="shared" si="25"/>
        <v>226.3</v>
      </c>
      <c r="K286" s="9">
        <f t="shared" si="26"/>
        <v>546.20000000000005</v>
      </c>
      <c r="L286" s="79"/>
      <c r="M286" s="108" t="str">
        <f>$M$38</f>
        <v>mercado</v>
      </c>
      <c r="N286" s="93"/>
      <c r="O286" s="87"/>
      <c r="P286" s="89"/>
      <c r="Q286" s="88"/>
    </row>
    <row r="287" spans="1:17" s="93" customFormat="1">
      <c r="A287" s="104" t="s">
        <v>360</v>
      </c>
      <c r="B287" s="61">
        <v>5013</v>
      </c>
      <c r="C287" s="62" t="s">
        <v>63</v>
      </c>
      <c r="D287" s="96" t="s">
        <v>31</v>
      </c>
      <c r="E287" s="98">
        <v>3</v>
      </c>
      <c r="G287" s="9">
        <f>$G$40</f>
        <v>4.04</v>
      </c>
      <c r="H287" s="9">
        <f>$H$40</f>
        <v>2.86</v>
      </c>
      <c r="I287" s="9">
        <f t="shared" si="24"/>
        <v>14.54</v>
      </c>
      <c r="J287" s="9">
        <f t="shared" si="25"/>
        <v>10.3</v>
      </c>
      <c r="K287" s="9">
        <f t="shared" si="26"/>
        <v>24.84</v>
      </c>
      <c r="L287" s="79"/>
      <c r="M287" s="108">
        <f>$M$40</f>
        <v>3398</v>
      </c>
      <c r="O287" s="87"/>
      <c r="P287" s="89"/>
      <c r="Q287" s="88"/>
    </row>
    <row r="288" spans="1:17" s="93" customFormat="1">
      <c r="A288" s="104" t="s">
        <v>361</v>
      </c>
      <c r="B288" s="61">
        <v>6183</v>
      </c>
      <c r="C288" s="62" t="s">
        <v>64</v>
      </c>
      <c r="D288" s="96" t="s">
        <v>31</v>
      </c>
      <c r="E288" s="98">
        <v>6</v>
      </c>
      <c r="G288" s="9">
        <f>$G$41</f>
        <v>8.17</v>
      </c>
      <c r="H288" s="23">
        <f>$H$41</f>
        <v>5.78</v>
      </c>
      <c r="I288" s="9">
        <f t="shared" si="24"/>
        <v>58.82</v>
      </c>
      <c r="J288" s="9">
        <f t="shared" si="25"/>
        <v>41.62</v>
      </c>
      <c r="K288" s="9">
        <f t="shared" si="26"/>
        <v>100.44</v>
      </c>
      <c r="L288" s="79"/>
      <c r="M288" s="108" t="str">
        <f>$M$41</f>
        <v>mercado</v>
      </c>
      <c r="O288" s="87"/>
      <c r="P288" s="89"/>
      <c r="Q288" s="88"/>
    </row>
    <row r="289" spans="1:17">
      <c r="A289" s="104" t="s">
        <v>362</v>
      </c>
      <c r="B289" s="61">
        <v>2242</v>
      </c>
      <c r="C289" s="62" t="s">
        <v>66</v>
      </c>
      <c r="D289" s="96" t="s">
        <v>31</v>
      </c>
      <c r="E289" s="98">
        <v>6</v>
      </c>
      <c r="F289" s="93"/>
      <c r="G289" s="9">
        <f>$G$43</f>
        <v>6.66</v>
      </c>
      <c r="H289" s="9">
        <f>$H$43</f>
        <v>4.71</v>
      </c>
      <c r="I289" s="9">
        <f t="shared" si="24"/>
        <v>47.95</v>
      </c>
      <c r="J289" s="9">
        <f t="shared" si="25"/>
        <v>33.909999999999997</v>
      </c>
      <c r="K289" s="9">
        <f t="shared" si="26"/>
        <v>81.86</v>
      </c>
      <c r="L289" s="79"/>
      <c r="M289" s="108" t="str">
        <f>$M$43</f>
        <v>mercado</v>
      </c>
      <c r="N289" s="93"/>
      <c r="O289" s="87"/>
      <c r="P289" s="89"/>
      <c r="Q289" s="88"/>
    </row>
    <row r="290" spans="1:17">
      <c r="A290" s="104" t="s">
        <v>363</v>
      </c>
      <c r="B290" s="61">
        <v>1666</v>
      </c>
      <c r="C290" s="62" t="s">
        <v>68</v>
      </c>
      <c r="D290" s="96" t="s">
        <v>31</v>
      </c>
      <c r="E290" s="98">
        <v>3</v>
      </c>
      <c r="F290" s="93"/>
      <c r="G290" s="9">
        <f>$G$45</f>
        <v>5.69</v>
      </c>
      <c r="H290" s="23">
        <f>$H$45</f>
        <v>4.03</v>
      </c>
      <c r="I290" s="9">
        <f t="shared" si="24"/>
        <v>20.48</v>
      </c>
      <c r="J290" s="9">
        <f t="shared" si="25"/>
        <v>14.51</v>
      </c>
      <c r="K290" s="9">
        <f t="shared" si="26"/>
        <v>34.99</v>
      </c>
      <c r="L290" s="79"/>
      <c r="M290" s="108">
        <f>$M$45</f>
        <v>441</v>
      </c>
      <c r="N290" s="93"/>
      <c r="O290" s="87"/>
      <c r="P290" s="89"/>
      <c r="Q290" s="88"/>
    </row>
    <row r="291" spans="1:17">
      <c r="A291" s="104" t="s">
        <v>364</v>
      </c>
      <c r="B291" s="61">
        <v>1624</v>
      </c>
      <c r="C291" s="62" t="s">
        <v>70</v>
      </c>
      <c r="D291" s="96" t="s">
        <v>31</v>
      </c>
      <c r="E291" s="98">
        <v>2</v>
      </c>
      <c r="F291" s="93"/>
      <c r="G291" s="85">
        <f>$G$47</f>
        <v>7.58</v>
      </c>
      <c r="H291" s="86">
        <f>$H$47</f>
        <v>5.36</v>
      </c>
      <c r="I291" s="9">
        <f t="shared" si="24"/>
        <v>18.190000000000001</v>
      </c>
      <c r="J291" s="9">
        <f t="shared" si="25"/>
        <v>12.86</v>
      </c>
      <c r="K291" s="9">
        <f t="shared" si="26"/>
        <v>31.05</v>
      </c>
      <c r="L291" s="79"/>
      <c r="M291" s="108">
        <f>$M$47</f>
        <v>432</v>
      </c>
      <c r="N291" s="93"/>
      <c r="O291" s="87"/>
      <c r="P291" s="89"/>
      <c r="Q291" s="88"/>
    </row>
    <row r="292" spans="1:17">
      <c r="A292" s="19"/>
      <c r="B292" s="124" t="s">
        <v>4</v>
      </c>
      <c r="C292" s="125"/>
      <c r="D292" s="125"/>
      <c r="E292" s="126"/>
      <c r="F292" s="93"/>
      <c r="G292" s="26"/>
      <c r="H292" s="26"/>
      <c r="I292" s="9"/>
      <c r="J292" s="9"/>
      <c r="K292" s="9"/>
      <c r="L292" s="79"/>
      <c r="M292" s="106"/>
      <c r="N292" s="93"/>
      <c r="O292" s="87"/>
      <c r="P292" s="89"/>
      <c r="Q292" s="88"/>
    </row>
    <row r="293" spans="1:17">
      <c r="A293" s="102" t="s">
        <v>365</v>
      </c>
      <c r="B293" s="72">
        <v>1827</v>
      </c>
      <c r="C293" s="62" t="s">
        <v>36</v>
      </c>
      <c r="D293" s="95" t="s">
        <v>31</v>
      </c>
      <c r="E293" s="95">
        <v>4</v>
      </c>
      <c r="F293" s="93"/>
      <c r="G293" s="9">
        <f>$G$15</f>
        <v>0.68</v>
      </c>
      <c r="H293" s="9">
        <f>$H$15</f>
        <v>0.48</v>
      </c>
      <c r="I293" s="9">
        <f t="shared" si="24"/>
        <v>3.26</v>
      </c>
      <c r="J293" s="9">
        <f t="shared" si="25"/>
        <v>2.2999999999999998</v>
      </c>
      <c r="K293" s="9">
        <f t="shared" si="26"/>
        <v>5.56</v>
      </c>
      <c r="L293" s="79"/>
      <c r="M293" s="108">
        <f>$M$15</f>
        <v>379</v>
      </c>
      <c r="N293" s="93"/>
      <c r="O293" s="87"/>
      <c r="P293" s="89"/>
      <c r="Q293" s="88"/>
    </row>
    <row r="294" spans="1:17">
      <c r="A294" s="103" t="s">
        <v>366</v>
      </c>
      <c r="B294" s="65">
        <v>7501</v>
      </c>
      <c r="C294" s="60" t="s">
        <v>110</v>
      </c>
      <c r="D294" s="98" t="s">
        <v>31</v>
      </c>
      <c r="E294" s="98">
        <v>1</v>
      </c>
      <c r="F294" s="93"/>
      <c r="G294" s="9">
        <f>$G$256</f>
        <v>11.61</v>
      </c>
      <c r="H294" s="23">
        <f>$H$256</f>
        <v>8.2100000000000009</v>
      </c>
      <c r="I294" s="9">
        <f t="shared" si="24"/>
        <v>13.93</v>
      </c>
      <c r="J294" s="9">
        <f t="shared" si="25"/>
        <v>9.85</v>
      </c>
      <c r="K294" s="9">
        <f t="shared" si="26"/>
        <v>23.78</v>
      </c>
      <c r="L294" s="79"/>
      <c r="M294" s="107">
        <f>$M$256</f>
        <v>39380</v>
      </c>
      <c r="N294" s="93"/>
      <c r="O294" s="93"/>
      <c r="P294" s="93"/>
      <c r="Q294" s="93"/>
    </row>
    <row r="295" spans="1:17" s="70" customFormat="1" ht="25.5">
      <c r="A295" s="112" t="s">
        <v>367</v>
      </c>
      <c r="B295" s="72">
        <v>7486</v>
      </c>
      <c r="C295" s="71" t="s">
        <v>124</v>
      </c>
      <c r="D295" s="67" t="s">
        <v>31</v>
      </c>
      <c r="E295" s="67">
        <v>1</v>
      </c>
      <c r="G295" s="73">
        <f>$G$61</f>
        <v>0</v>
      </c>
      <c r="H295" s="74">
        <f>$H$61</f>
        <v>18.7</v>
      </c>
      <c r="I295" s="68">
        <f t="shared" si="24"/>
        <v>0</v>
      </c>
      <c r="J295" s="68">
        <f t="shared" si="25"/>
        <v>22.44</v>
      </c>
      <c r="K295" s="68">
        <f t="shared" si="26"/>
        <v>22.44</v>
      </c>
      <c r="L295" s="81"/>
      <c r="M295" s="108">
        <f>$M$61</f>
        <v>0</v>
      </c>
      <c r="O295" s="93"/>
      <c r="P295" s="93"/>
      <c r="Q295" s="93"/>
    </row>
    <row r="296" spans="1:17" s="114" customFormat="1">
      <c r="A296" s="117" t="s">
        <v>368</v>
      </c>
      <c r="B296" s="72">
        <v>7486</v>
      </c>
      <c r="C296" s="121" t="s">
        <v>82</v>
      </c>
      <c r="D296" s="95" t="s">
        <v>31</v>
      </c>
      <c r="E296" s="95">
        <v>1</v>
      </c>
      <c r="G296" s="74">
        <v>107.29</v>
      </c>
      <c r="H296" s="23">
        <f>ROUND(G296*$U$10,2)</f>
        <v>75.91</v>
      </c>
      <c r="I296" s="85">
        <f t="shared" si="24"/>
        <v>128.75</v>
      </c>
      <c r="J296" s="85">
        <f t="shared" si="25"/>
        <v>91.09</v>
      </c>
      <c r="K296" s="85">
        <f t="shared" si="26"/>
        <v>219.84</v>
      </c>
      <c r="L296" s="81"/>
      <c r="M296" s="108" t="s">
        <v>380</v>
      </c>
      <c r="O296" s="93"/>
      <c r="P296" s="93"/>
      <c r="Q296" s="93"/>
    </row>
    <row r="297" spans="1:17">
      <c r="A297" s="103" t="s">
        <v>369</v>
      </c>
      <c r="B297" s="65">
        <v>22862</v>
      </c>
      <c r="C297" s="60" t="s">
        <v>83</v>
      </c>
      <c r="D297" s="98" t="s">
        <v>38</v>
      </c>
      <c r="E297" s="98">
        <v>10</v>
      </c>
      <c r="F297" s="93"/>
      <c r="G297" s="9">
        <f>$G$62</f>
        <v>0.94</v>
      </c>
      <c r="H297" s="23">
        <f>$H$62</f>
        <v>0.67</v>
      </c>
      <c r="I297" s="9">
        <f t="shared" si="24"/>
        <v>11.28</v>
      </c>
      <c r="J297" s="9">
        <f t="shared" si="25"/>
        <v>8.0399999999999991</v>
      </c>
      <c r="K297" s="9">
        <f t="shared" si="26"/>
        <v>19.32</v>
      </c>
      <c r="L297" s="79"/>
      <c r="M297" s="107">
        <f>$M$62</f>
        <v>1013</v>
      </c>
      <c r="N297" s="93"/>
      <c r="O297" s="70"/>
      <c r="P297" s="70"/>
      <c r="Q297" s="70"/>
    </row>
    <row r="298" spans="1:17">
      <c r="A298" s="103" t="s">
        <v>370</v>
      </c>
      <c r="B298" s="65">
        <v>22863</v>
      </c>
      <c r="C298" s="60" t="s">
        <v>84</v>
      </c>
      <c r="D298" s="98" t="s">
        <v>38</v>
      </c>
      <c r="E298" s="98">
        <v>10</v>
      </c>
      <c r="F298" s="93"/>
      <c r="G298" s="9">
        <f>$G$63</f>
        <v>0.94</v>
      </c>
      <c r="H298" s="23">
        <f>$H$63</f>
        <v>0.67</v>
      </c>
      <c r="I298" s="9">
        <f t="shared" si="24"/>
        <v>11.28</v>
      </c>
      <c r="J298" s="9">
        <f t="shared" si="25"/>
        <v>8.0399999999999991</v>
      </c>
      <c r="K298" s="9">
        <f t="shared" si="26"/>
        <v>19.32</v>
      </c>
      <c r="L298" s="79"/>
      <c r="M298" s="107">
        <f>$M$63</f>
        <v>1013</v>
      </c>
      <c r="N298" s="93"/>
      <c r="O298" s="114"/>
      <c r="P298" s="114"/>
      <c r="Q298" s="114"/>
    </row>
    <row r="299" spans="1:17">
      <c r="A299" s="103" t="s">
        <v>371</v>
      </c>
      <c r="B299" s="65">
        <v>6387</v>
      </c>
      <c r="C299" s="60" t="s">
        <v>86</v>
      </c>
      <c r="D299" s="98" t="s">
        <v>31</v>
      </c>
      <c r="E299" s="98">
        <v>4</v>
      </c>
      <c r="F299" s="93"/>
      <c r="G299" s="9">
        <f>$G$65</f>
        <v>3.45</v>
      </c>
      <c r="H299" s="23">
        <f>$H$65</f>
        <v>2.44</v>
      </c>
      <c r="I299" s="9">
        <f t="shared" si="24"/>
        <v>16.559999999999999</v>
      </c>
      <c r="J299" s="9">
        <f t="shared" si="25"/>
        <v>11.71</v>
      </c>
      <c r="K299" s="9">
        <f t="shared" si="26"/>
        <v>28.27</v>
      </c>
      <c r="L299" s="79"/>
      <c r="M299" s="107" t="str">
        <f>$M$65</f>
        <v>mercado</v>
      </c>
      <c r="N299" s="93"/>
      <c r="O299" s="93"/>
      <c r="P299" s="93"/>
      <c r="Q299" s="93"/>
    </row>
    <row r="300" spans="1:17" s="93" customFormat="1">
      <c r="A300" s="103" t="s">
        <v>372</v>
      </c>
      <c r="B300" s="65">
        <v>17076</v>
      </c>
      <c r="C300" s="60" t="s">
        <v>88</v>
      </c>
      <c r="D300" s="98" t="s">
        <v>31</v>
      </c>
      <c r="E300" s="98">
        <v>1</v>
      </c>
      <c r="G300" s="9">
        <f>$G$67</f>
        <v>37.31</v>
      </c>
      <c r="H300" s="23">
        <f>$H$67</f>
        <v>26.4</v>
      </c>
      <c r="I300" s="9">
        <f t="shared" si="24"/>
        <v>44.77</v>
      </c>
      <c r="J300" s="9">
        <f t="shared" si="25"/>
        <v>31.68</v>
      </c>
      <c r="K300" s="9">
        <f t="shared" si="26"/>
        <v>76.45</v>
      </c>
      <c r="L300" s="79"/>
      <c r="M300" s="107">
        <f>$M$67</f>
        <v>12216</v>
      </c>
    </row>
    <row r="301" spans="1:17" s="99" customFormat="1">
      <c r="A301" s="117" t="s">
        <v>373</v>
      </c>
      <c r="B301" s="65">
        <v>7421</v>
      </c>
      <c r="C301" s="66" t="s">
        <v>119</v>
      </c>
      <c r="D301" s="94" t="s">
        <v>31</v>
      </c>
      <c r="E301" s="94">
        <v>1</v>
      </c>
      <c r="G301" s="85">
        <v>43.14</v>
      </c>
      <c r="H301" s="23">
        <f t="shared" ref="H301:H302" si="27">ROUND(G301*$U$10,2)</f>
        <v>30.52</v>
      </c>
      <c r="I301" s="85">
        <f t="shared" si="24"/>
        <v>51.77</v>
      </c>
      <c r="J301" s="85">
        <f t="shared" si="25"/>
        <v>36.619999999999997</v>
      </c>
      <c r="K301" s="85">
        <f t="shared" si="26"/>
        <v>88.39</v>
      </c>
      <c r="L301" s="79"/>
      <c r="M301" s="108">
        <v>3757</v>
      </c>
      <c r="O301" s="93"/>
      <c r="P301" s="93"/>
      <c r="Q301" s="93"/>
    </row>
    <row r="302" spans="1:17" s="93" customFormat="1">
      <c r="A302" s="103" t="s">
        <v>374</v>
      </c>
      <c r="B302" s="65">
        <v>7487</v>
      </c>
      <c r="C302" s="60" t="s">
        <v>120</v>
      </c>
      <c r="D302" s="98" t="s">
        <v>31</v>
      </c>
      <c r="E302" s="98">
        <v>1</v>
      </c>
      <c r="G302" s="9">
        <v>108.07</v>
      </c>
      <c r="H302" s="23">
        <f t="shared" si="27"/>
        <v>76.459999999999994</v>
      </c>
      <c r="I302" s="9">
        <f t="shared" si="24"/>
        <v>129.68</v>
      </c>
      <c r="J302" s="9">
        <f t="shared" si="25"/>
        <v>91.75</v>
      </c>
      <c r="K302" s="9">
        <f t="shared" si="26"/>
        <v>221.43</v>
      </c>
      <c r="L302" s="79"/>
      <c r="M302" s="107" t="s">
        <v>380</v>
      </c>
    </row>
    <row r="303" spans="1:17" s="70" customFormat="1" ht="38.25">
      <c r="A303" s="112" t="s">
        <v>375</v>
      </c>
      <c r="B303" s="72">
        <v>18439</v>
      </c>
      <c r="C303" s="90" t="s">
        <v>125</v>
      </c>
      <c r="D303" s="67" t="s">
        <v>31</v>
      </c>
      <c r="E303" s="67">
        <v>1</v>
      </c>
      <c r="G303" s="68">
        <f>$G$68</f>
        <v>0</v>
      </c>
      <c r="H303" s="69">
        <f>$H$68</f>
        <v>67.03</v>
      </c>
      <c r="I303" s="111">
        <f t="shared" si="24"/>
        <v>0</v>
      </c>
      <c r="J303" s="111">
        <f t="shared" si="25"/>
        <v>80.44</v>
      </c>
      <c r="K303" s="111">
        <f t="shared" si="26"/>
        <v>80.44</v>
      </c>
      <c r="L303" s="81"/>
      <c r="M303" s="107">
        <f>$M$68</f>
        <v>0</v>
      </c>
      <c r="O303" s="99"/>
      <c r="P303" s="99"/>
      <c r="Q303" s="99"/>
    </row>
    <row r="304" spans="1:17">
      <c r="A304" s="103" t="s">
        <v>376</v>
      </c>
      <c r="B304" s="65">
        <v>1625</v>
      </c>
      <c r="C304" s="60" t="s">
        <v>89</v>
      </c>
      <c r="D304" s="98" t="s">
        <v>31</v>
      </c>
      <c r="E304" s="98">
        <v>4</v>
      </c>
      <c r="F304" s="93"/>
      <c r="G304" s="9">
        <f>$G$71</f>
        <v>8.7100000000000009</v>
      </c>
      <c r="H304" s="23">
        <f>$H$71</f>
        <v>6.16</v>
      </c>
      <c r="I304" s="9">
        <f t="shared" si="24"/>
        <v>41.81</v>
      </c>
      <c r="J304" s="9">
        <f t="shared" si="25"/>
        <v>29.57</v>
      </c>
      <c r="K304" s="9">
        <f t="shared" si="26"/>
        <v>71.38</v>
      </c>
      <c r="L304" s="79"/>
      <c r="M304" s="107">
        <f>$M$71</f>
        <v>439</v>
      </c>
      <c r="N304" s="93"/>
      <c r="O304" s="93"/>
      <c r="P304" s="93"/>
      <c r="Q304" s="93"/>
    </row>
    <row r="305" spans="1:17" s="99" customFormat="1">
      <c r="A305" s="117" t="s">
        <v>377</v>
      </c>
      <c r="B305" s="65">
        <v>16283</v>
      </c>
      <c r="C305" s="66" t="s">
        <v>121</v>
      </c>
      <c r="D305" s="94" t="s">
        <v>31</v>
      </c>
      <c r="E305" s="94">
        <v>1</v>
      </c>
      <c r="G305" s="85">
        <v>76.61</v>
      </c>
      <c r="H305" s="86"/>
      <c r="I305" s="85">
        <f t="shared" si="24"/>
        <v>91.93</v>
      </c>
      <c r="J305" s="85">
        <f t="shared" si="25"/>
        <v>0</v>
      </c>
      <c r="K305" s="85">
        <f t="shared" si="26"/>
        <v>91.93</v>
      </c>
      <c r="L305" s="79"/>
      <c r="M305" s="108">
        <v>12317</v>
      </c>
      <c r="O305" s="70"/>
      <c r="P305" s="70"/>
      <c r="Q305" s="70"/>
    </row>
    <row r="306" spans="1:17">
      <c r="A306" s="103" t="s">
        <v>378</v>
      </c>
      <c r="B306" s="65">
        <v>24446</v>
      </c>
      <c r="C306" s="60" t="s">
        <v>90</v>
      </c>
      <c r="D306" s="98" t="s">
        <v>31</v>
      </c>
      <c r="E306" s="98">
        <v>2</v>
      </c>
      <c r="F306" s="93"/>
      <c r="G306" s="9">
        <f>$G$72</f>
        <v>20.3</v>
      </c>
      <c r="H306" s="23">
        <f>$H$72</f>
        <v>14.36</v>
      </c>
      <c r="I306" s="9">
        <f t="shared" si="24"/>
        <v>48.72</v>
      </c>
      <c r="J306" s="9">
        <f t="shared" si="25"/>
        <v>34.46</v>
      </c>
      <c r="K306" s="9">
        <f t="shared" si="26"/>
        <v>83.18</v>
      </c>
      <c r="L306" s="79"/>
      <c r="M306" s="107">
        <f>$M$72</f>
        <v>2510</v>
      </c>
      <c r="N306" s="93"/>
      <c r="O306" s="93"/>
      <c r="P306" s="93"/>
      <c r="Q306" s="93"/>
    </row>
    <row r="307" spans="1:17">
      <c r="A307" s="19"/>
      <c r="B307" s="11"/>
      <c r="C307" s="12" t="s">
        <v>10</v>
      </c>
      <c r="D307" s="13"/>
      <c r="E307" s="13"/>
      <c r="F307" s="13"/>
      <c r="G307" s="27"/>
      <c r="H307" s="28"/>
      <c r="I307" s="29">
        <f>SUM(I273:I306)</f>
        <v>2065.42</v>
      </c>
      <c r="J307" s="29">
        <f>SUM(J273:J306)</f>
        <v>1499.2599999999995</v>
      </c>
      <c r="K307" s="29">
        <f t="shared" si="26"/>
        <v>3564.6799999999994</v>
      </c>
      <c r="L307" s="82"/>
      <c r="N307" s="93"/>
      <c r="O307" s="99"/>
      <c r="P307" s="99"/>
      <c r="Q307" s="99"/>
    </row>
    <row r="308" spans="1:17">
      <c r="O308" s="93"/>
      <c r="P308" s="93"/>
      <c r="Q308" s="93"/>
    </row>
    <row r="309" spans="1:17">
      <c r="A309" s="19"/>
      <c r="B309" s="11"/>
      <c r="C309" s="12" t="s">
        <v>11</v>
      </c>
      <c r="D309" s="13"/>
      <c r="E309" s="13"/>
      <c r="F309" s="13"/>
      <c r="G309" s="27"/>
      <c r="H309" s="28"/>
      <c r="I309" s="29">
        <f>I307+I267+I229+I196+I157+I116+I73</f>
        <v>65957.77</v>
      </c>
      <c r="J309" s="29">
        <f>J307+J267+J229+J196+J157+J116+J73</f>
        <v>51910.329999999994</v>
      </c>
      <c r="K309" s="29">
        <f>K307+K267+K229+K196+K157+K116+K73</f>
        <v>117868.09999999999</v>
      </c>
      <c r="O309" s="93"/>
      <c r="P309" s="93"/>
      <c r="Q309" s="93"/>
    </row>
    <row r="310" spans="1:17">
      <c r="A310" s="93"/>
      <c r="B310" s="93"/>
      <c r="C310" s="93"/>
      <c r="D310" s="93"/>
      <c r="E310" s="93"/>
      <c r="F310" s="93"/>
      <c r="G310" s="93"/>
      <c r="H310" s="93"/>
      <c r="I310" s="93"/>
      <c r="J310" s="93"/>
      <c r="K310" s="93"/>
    </row>
    <row r="311" spans="1:17">
      <c r="A311" s="93" t="s">
        <v>16</v>
      </c>
      <c r="B311" s="93"/>
      <c r="C311" s="93"/>
      <c r="D311" s="93"/>
      <c r="E311" s="93"/>
      <c r="F311" s="24"/>
      <c r="G311" s="24"/>
      <c r="H311" s="25"/>
      <c r="I311" s="25"/>
      <c r="J311" s="24"/>
      <c r="K311" s="24"/>
    </row>
    <row r="312" spans="1:17">
      <c r="A312" s="93" t="s">
        <v>17</v>
      </c>
      <c r="B312" s="93"/>
      <c r="C312" s="93"/>
      <c r="D312" s="93"/>
      <c r="E312" s="93"/>
      <c r="F312" s="24"/>
      <c r="G312" s="24"/>
      <c r="H312" s="25"/>
      <c r="I312" s="25"/>
      <c r="J312" s="24"/>
      <c r="K312" s="24"/>
    </row>
    <row r="313" spans="1:17" ht="30" customHeight="1">
      <c r="A313" s="122" t="s">
        <v>29</v>
      </c>
      <c r="B313" s="122"/>
      <c r="C313" s="122"/>
      <c r="D313" s="122"/>
      <c r="E313" s="122"/>
      <c r="F313" s="122"/>
      <c r="G313" s="122"/>
      <c r="H313" s="122"/>
      <c r="I313" s="122"/>
      <c r="J313" s="122"/>
      <c r="K313" s="122"/>
    </row>
    <row r="314" spans="1:17">
      <c r="A314" s="122" t="s">
        <v>18</v>
      </c>
      <c r="B314" s="122"/>
      <c r="C314" s="122"/>
      <c r="D314" s="122"/>
      <c r="E314" s="122"/>
      <c r="F314" s="122"/>
      <c r="G314" s="122"/>
      <c r="H314" s="122"/>
      <c r="I314" s="122"/>
      <c r="J314" s="122"/>
      <c r="K314" s="122"/>
    </row>
    <row r="315" spans="1:17">
      <c r="A315" s="93" t="s">
        <v>19</v>
      </c>
      <c r="B315" s="93"/>
      <c r="C315" s="93"/>
      <c r="D315" s="93"/>
      <c r="E315" s="93"/>
      <c r="F315" s="24"/>
      <c r="G315" s="24"/>
      <c r="H315" s="25"/>
      <c r="I315" s="25"/>
      <c r="J315" s="24"/>
      <c r="K315" s="24"/>
    </row>
  </sheetData>
  <mergeCells count="58">
    <mergeCell ref="B201:E201"/>
    <mergeCell ref="B162:E162"/>
    <mergeCell ref="B103:E103"/>
    <mergeCell ref="G76:H76"/>
    <mergeCell ref="I76:J76"/>
    <mergeCell ref="G160:H160"/>
    <mergeCell ref="I160:J160"/>
    <mergeCell ref="B145:E145"/>
    <mergeCell ref="B185:E185"/>
    <mergeCell ref="G198:K198"/>
    <mergeCell ref="G118:K118"/>
    <mergeCell ref="G119:H119"/>
    <mergeCell ref="K199:K200"/>
    <mergeCell ref="B121:E121"/>
    <mergeCell ref="B9:E9"/>
    <mergeCell ref="B59:E59"/>
    <mergeCell ref="B78:E78"/>
    <mergeCell ref="G75:K75"/>
    <mergeCell ref="I119:J119"/>
    <mergeCell ref="K119:K120"/>
    <mergeCell ref="G159:K159"/>
    <mergeCell ref="M6:M8"/>
    <mergeCell ref="M75:M77"/>
    <mergeCell ref="M118:M120"/>
    <mergeCell ref="M159:M161"/>
    <mergeCell ref="K76:K77"/>
    <mergeCell ref="K160:K161"/>
    <mergeCell ref="O12:P12"/>
    <mergeCell ref="O83:P83"/>
    <mergeCell ref="G6:H7"/>
    <mergeCell ref="I7:J7"/>
    <mergeCell ref="K7:K8"/>
    <mergeCell ref="I6:K6"/>
    <mergeCell ref="O126:P126"/>
    <mergeCell ref="O167:P167"/>
    <mergeCell ref="O206:P206"/>
    <mergeCell ref="B218:E218"/>
    <mergeCell ref="B272:E272"/>
    <mergeCell ref="O239:P239"/>
    <mergeCell ref="B234:E234"/>
    <mergeCell ref="B254:E254"/>
    <mergeCell ref="G231:K231"/>
    <mergeCell ref="M231:M233"/>
    <mergeCell ref="G232:H232"/>
    <mergeCell ref="I232:J232"/>
    <mergeCell ref="K232:K233"/>
    <mergeCell ref="M198:M200"/>
    <mergeCell ref="G199:H199"/>
    <mergeCell ref="I199:J199"/>
    <mergeCell ref="A313:K313"/>
    <mergeCell ref="A314:K314"/>
    <mergeCell ref="O277:P277"/>
    <mergeCell ref="B292:E292"/>
    <mergeCell ref="G269:K269"/>
    <mergeCell ref="M269:M271"/>
    <mergeCell ref="G270:H270"/>
    <mergeCell ref="I270:J270"/>
    <mergeCell ref="K270:K271"/>
  </mergeCells>
  <pageMargins left="0.39370078740157483" right="0.39370078740157483" top="0.78740157480314965" bottom="0.78740157480314965" header="0.31496062992125984" footer="0.31496062992125984"/>
  <pageSetup paperSize="9" scale="85" orientation="landscape" r:id="rId1"/>
  <ignoredErrors>
    <ignoredError sqref="Q10 Q81 Q124 Q165 Q204 Q237 Q27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2:K39"/>
  <sheetViews>
    <sheetView workbookViewId="0">
      <selection activeCell="K39" sqref="A1:K39"/>
    </sheetView>
  </sheetViews>
  <sheetFormatPr defaultRowHeight="15"/>
  <cols>
    <col min="4" max="4" width="10.7109375" customWidth="1"/>
    <col min="5" max="5" width="17.140625" customWidth="1"/>
    <col min="6" max="6" width="14.7109375" customWidth="1"/>
    <col min="7" max="7" width="15.140625" customWidth="1"/>
    <col min="8" max="8" width="2" customWidth="1"/>
    <col min="9" max="9" width="13.5703125" customWidth="1"/>
    <col min="10" max="10" width="14" customWidth="1"/>
    <col min="11" max="11" width="14.140625" customWidth="1"/>
  </cols>
  <sheetData>
    <row r="2" spans="1:11" ht="18.75">
      <c r="A2" s="18" t="s">
        <v>25</v>
      </c>
    </row>
    <row r="3" spans="1:11" ht="18.75">
      <c r="A3" s="18" t="s">
        <v>12</v>
      </c>
    </row>
    <row r="4" spans="1:11">
      <c r="A4" s="37" t="s">
        <v>123</v>
      </c>
    </row>
    <row r="5" spans="1:11" ht="18.75">
      <c r="A5" s="18"/>
    </row>
    <row r="6" spans="1:11" ht="18.75">
      <c r="A6" s="18"/>
      <c r="I6" s="35" t="s">
        <v>22</v>
      </c>
      <c r="J6" s="35" t="s">
        <v>23</v>
      </c>
      <c r="K6" s="35" t="s">
        <v>24</v>
      </c>
    </row>
    <row r="8" spans="1:11">
      <c r="A8" s="38" t="s">
        <v>91</v>
      </c>
      <c r="B8" s="41"/>
      <c r="C8" s="41"/>
      <c r="D8" s="39"/>
      <c r="E8" s="137" t="s">
        <v>8</v>
      </c>
      <c r="F8" s="137"/>
      <c r="G8" s="137" t="s">
        <v>8</v>
      </c>
    </row>
    <row r="9" spans="1:11">
      <c r="A9" s="3" t="s">
        <v>92</v>
      </c>
      <c r="B9" s="38"/>
      <c r="C9" s="41"/>
      <c r="D9" s="39"/>
      <c r="E9" s="91" t="s">
        <v>6</v>
      </c>
      <c r="F9" s="8" t="s">
        <v>7</v>
      </c>
      <c r="G9" s="137"/>
    </row>
    <row r="10" spans="1:11">
      <c r="E10" s="10">
        <f>DETALHADO!I73</f>
        <v>34784.53</v>
      </c>
      <c r="F10" s="10">
        <f>DETALHADO!J73</f>
        <v>28520.619999999995</v>
      </c>
      <c r="G10" s="10">
        <f>DETALHADO!K73</f>
        <v>63305.149999999994</v>
      </c>
      <c r="I10" s="9"/>
      <c r="J10" s="9">
        <f>G10</f>
        <v>63305.149999999994</v>
      </c>
      <c r="K10" s="9"/>
    </row>
    <row r="11" spans="1:11" ht="6.75" customHeight="1">
      <c r="I11" s="24"/>
      <c r="J11" s="24"/>
      <c r="K11" s="24"/>
    </row>
    <row r="12" spans="1:11">
      <c r="A12" s="3" t="s">
        <v>122</v>
      </c>
      <c r="B12" s="38"/>
      <c r="C12" s="41"/>
      <c r="D12" s="39"/>
      <c r="E12" s="137" t="s">
        <v>8</v>
      </c>
      <c r="F12" s="137"/>
      <c r="G12" s="137" t="s">
        <v>8</v>
      </c>
      <c r="I12" s="24"/>
      <c r="J12" s="24"/>
      <c r="K12" s="24"/>
    </row>
    <row r="13" spans="1:11">
      <c r="A13" s="3" t="s">
        <v>101</v>
      </c>
      <c r="B13" s="38"/>
      <c r="C13" s="44"/>
      <c r="D13" s="39"/>
      <c r="E13" s="8" t="s">
        <v>6</v>
      </c>
      <c r="F13" s="8" t="s">
        <v>7</v>
      </c>
      <c r="G13" s="137"/>
      <c r="I13" s="24"/>
      <c r="J13" s="24"/>
      <c r="K13" s="24"/>
    </row>
    <row r="14" spans="1:11">
      <c r="E14" s="10">
        <f>DETALHADO!I116</f>
        <v>6191.0200000000013</v>
      </c>
      <c r="F14" s="10">
        <f>DETALHADO!J116</f>
        <v>4750.75</v>
      </c>
      <c r="G14" s="10">
        <f>DETALHADO!K116</f>
        <v>10941.77</v>
      </c>
      <c r="I14" s="9"/>
      <c r="J14" s="9"/>
      <c r="K14" s="9">
        <f>G14</f>
        <v>10941.77</v>
      </c>
    </row>
    <row r="15" spans="1:11" ht="7.5" customHeight="1">
      <c r="I15" s="24"/>
      <c r="J15" s="24"/>
      <c r="K15" s="24"/>
    </row>
    <row r="16" spans="1:11">
      <c r="A16" s="3" t="s">
        <v>103</v>
      </c>
      <c r="B16" s="38"/>
      <c r="C16" s="41"/>
      <c r="D16" s="39"/>
      <c r="E16" s="137" t="s">
        <v>8</v>
      </c>
      <c r="F16" s="137"/>
      <c r="G16" s="137" t="s">
        <v>8</v>
      </c>
      <c r="I16" s="24"/>
      <c r="J16" s="24"/>
      <c r="K16" s="24"/>
    </row>
    <row r="17" spans="1:11">
      <c r="A17" s="3" t="s">
        <v>104</v>
      </c>
      <c r="B17" s="38"/>
      <c r="C17" s="41"/>
      <c r="D17" s="39"/>
      <c r="E17" s="8" t="s">
        <v>6</v>
      </c>
      <c r="F17" s="8" t="s">
        <v>7</v>
      </c>
      <c r="G17" s="137"/>
      <c r="I17" s="24"/>
      <c r="J17" s="24"/>
      <c r="K17" s="24"/>
    </row>
    <row r="18" spans="1:11">
      <c r="E18" s="10">
        <f>DETALHADO!I157</f>
        <v>6177.1600000000008</v>
      </c>
      <c r="F18" s="10">
        <f>DETALHADO!J157</f>
        <v>4678.92</v>
      </c>
      <c r="G18" s="10">
        <f>DETALHADO!K157</f>
        <v>10856.080000000002</v>
      </c>
      <c r="I18" s="9"/>
      <c r="J18" s="9"/>
      <c r="K18" s="9">
        <f>G18</f>
        <v>10856.080000000002</v>
      </c>
    </row>
    <row r="19" spans="1:11" ht="8.25" customHeight="1">
      <c r="I19" s="24"/>
      <c r="J19" s="24"/>
      <c r="K19" s="24"/>
    </row>
    <row r="20" spans="1:11">
      <c r="A20" s="3" t="s">
        <v>106</v>
      </c>
      <c r="B20" s="38"/>
      <c r="C20" s="41"/>
      <c r="D20" s="39"/>
      <c r="E20" s="137" t="s">
        <v>8</v>
      </c>
      <c r="F20" s="137"/>
      <c r="G20" s="137" t="s">
        <v>8</v>
      </c>
      <c r="I20" s="24"/>
      <c r="J20" s="24"/>
      <c r="K20" s="24"/>
    </row>
    <row r="21" spans="1:11">
      <c r="A21" s="40" t="s">
        <v>101</v>
      </c>
      <c r="B21" s="42"/>
      <c r="C21" s="44"/>
      <c r="D21" s="43"/>
      <c r="E21" s="8" t="s">
        <v>6</v>
      </c>
      <c r="F21" s="8" t="s">
        <v>7</v>
      </c>
      <c r="G21" s="137"/>
      <c r="I21" s="24"/>
      <c r="J21" s="24"/>
      <c r="K21" s="24"/>
    </row>
    <row r="22" spans="1:11">
      <c r="E22" s="10">
        <f>DETALHADO!I196</f>
        <v>2552.62</v>
      </c>
      <c r="F22" s="10">
        <f>DETALHADO!J196</f>
        <v>1908.8100000000006</v>
      </c>
      <c r="G22" s="10">
        <f>DETALHADO!K196</f>
        <v>4461.43</v>
      </c>
      <c r="I22" s="9"/>
      <c r="J22" s="9"/>
      <c r="K22" s="9">
        <f>G22</f>
        <v>4461.43</v>
      </c>
    </row>
    <row r="23" spans="1:11" ht="8.25" customHeight="1">
      <c r="I23" s="24"/>
      <c r="J23" s="24"/>
      <c r="K23" s="24"/>
    </row>
    <row r="24" spans="1:11">
      <c r="A24" s="3" t="s">
        <v>107</v>
      </c>
      <c r="B24" s="38"/>
      <c r="C24" s="41"/>
      <c r="D24" s="39"/>
      <c r="E24" s="137" t="s">
        <v>8</v>
      </c>
      <c r="F24" s="137"/>
      <c r="G24" s="137" t="s">
        <v>8</v>
      </c>
      <c r="I24" s="24"/>
      <c r="J24" s="24"/>
      <c r="K24" s="24"/>
    </row>
    <row r="25" spans="1:11">
      <c r="A25" s="40" t="s">
        <v>108</v>
      </c>
      <c r="B25" s="42"/>
      <c r="C25" s="44"/>
      <c r="D25" s="43"/>
      <c r="E25" s="53" t="s">
        <v>6</v>
      </c>
      <c r="F25" s="53" t="s">
        <v>7</v>
      </c>
      <c r="G25" s="137"/>
      <c r="I25" s="24"/>
      <c r="J25" s="24"/>
      <c r="K25" s="24"/>
    </row>
    <row r="26" spans="1:11">
      <c r="E26" s="10">
        <f>DETALHADO!I229</f>
        <v>8849.4400000000023</v>
      </c>
      <c r="F26" s="10">
        <f>DETALHADO!J229</f>
        <v>6775.6</v>
      </c>
      <c r="G26" s="10">
        <f>DETALHADO!K229</f>
        <v>15625.040000000003</v>
      </c>
      <c r="I26" s="9"/>
      <c r="J26" s="9"/>
      <c r="K26" s="9">
        <f>G26</f>
        <v>15625.040000000003</v>
      </c>
    </row>
    <row r="27" spans="1:11" ht="8.25" customHeight="1">
      <c r="I27" s="24"/>
      <c r="J27" s="24"/>
      <c r="K27" s="24"/>
    </row>
    <row r="28" spans="1:11">
      <c r="A28" s="3" t="s">
        <v>115</v>
      </c>
      <c r="B28" s="38"/>
      <c r="C28" s="41"/>
      <c r="D28" s="39"/>
      <c r="E28" s="137" t="s">
        <v>8</v>
      </c>
      <c r="F28" s="137"/>
      <c r="G28" s="137" t="s">
        <v>8</v>
      </c>
      <c r="I28" s="24"/>
      <c r="J28" s="24"/>
      <c r="K28" s="24"/>
    </row>
    <row r="29" spans="1:11">
      <c r="A29" s="40" t="s">
        <v>116</v>
      </c>
      <c r="B29" s="42"/>
      <c r="C29" s="44"/>
      <c r="D29" s="43"/>
      <c r="E29" s="53" t="s">
        <v>6</v>
      </c>
      <c r="F29" s="53" t="s">
        <v>7</v>
      </c>
      <c r="G29" s="137"/>
      <c r="I29" s="24"/>
      <c r="J29" s="24"/>
      <c r="K29" s="24"/>
    </row>
    <row r="30" spans="1:11">
      <c r="E30" s="10">
        <f>DETALHADO!I267</f>
        <v>5337.579999999999</v>
      </c>
      <c r="F30" s="10">
        <f>DETALHADO!J267</f>
        <v>3776.3699999999994</v>
      </c>
      <c r="G30" s="10">
        <f>DETALHADO!K267</f>
        <v>9113.9499999999989</v>
      </c>
      <c r="I30" s="9"/>
      <c r="J30" s="9"/>
      <c r="K30" s="9">
        <f>G30</f>
        <v>9113.9499999999989</v>
      </c>
    </row>
    <row r="31" spans="1:11" ht="8.25" customHeight="1">
      <c r="E31" s="33"/>
      <c r="F31" s="33"/>
      <c r="G31" s="33"/>
    </row>
    <row r="32" spans="1:11">
      <c r="A32" s="3" t="s">
        <v>117</v>
      </c>
      <c r="B32" s="38"/>
      <c r="C32" s="41"/>
      <c r="D32" s="39"/>
      <c r="E32" s="137" t="s">
        <v>8</v>
      </c>
      <c r="F32" s="137"/>
      <c r="G32" s="137" t="s">
        <v>8</v>
      </c>
      <c r="H32" s="93"/>
      <c r="I32" s="24"/>
      <c r="J32" s="24"/>
      <c r="K32" s="24"/>
    </row>
    <row r="33" spans="1:11">
      <c r="A33" s="40" t="s">
        <v>118</v>
      </c>
      <c r="B33" s="42"/>
      <c r="C33" s="44"/>
      <c r="D33" s="43"/>
      <c r="E33" s="102" t="s">
        <v>6</v>
      </c>
      <c r="F33" s="102" t="s">
        <v>7</v>
      </c>
      <c r="G33" s="137"/>
      <c r="H33" s="93"/>
      <c r="I33" s="24"/>
      <c r="J33" s="24"/>
      <c r="K33" s="24"/>
    </row>
    <row r="34" spans="1:11">
      <c r="A34" s="93"/>
      <c r="B34" s="93"/>
      <c r="C34" s="93"/>
      <c r="D34" s="93"/>
      <c r="E34" s="10">
        <f>DETALHADO!I307</f>
        <v>2065.42</v>
      </c>
      <c r="F34" s="10">
        <f>DETALHADO!J307</f>
        <v>1499.2599999999995</v>
      </c>
      <c r="G34" s="10">
        <f>DETALHADO!K307</f>
        <v>3564.6799999999994</v>
      </c>
      <c r="H34" s="93"/>
      <c r="I34" s="9"/>
      <c r="J34" s="9"/>
      <c r="K34" s="9">
        <f>G34</f>
        <v>3564.6799999999994</v>
      </c>
    </row>
    <row r="36" spans="1:11">
      <c r="A36" s="93"/>
      <c r="B36" s="93"/>
      <c r="C36" s="93"/>
      <c r="D36" s="93"/>
      <c r="E36" s="33"/>
      <c r="F36" s="33"/>
      <c r="G36" s="33"/>
      <c r="H36" s="93"/>
      <c r="I36" s="10">
        <f>SUM(I10:I34)</f>
        <v>0</v>
      </c>
      <c r="J36" s="10">
        <f t="shared" ref="J36:K36" si="0">SUM(J10:J34)</f>
        <v>63305.149999999994</v>
      </c>
      <c r="K36" s="10">
        <f t="shared" si="0"/>
        <v>54562.950000000004</v>
      </c>
    </row>
    <row r="37" spans="1:11">
      <c r="A37" s="93"/>
      <c r="B37" s="93"/>
      <c r="C37" s="93"/>
      <c r="D37" s="93"/>
      <c r="E37" s="33"/>
      <c r="F37" s="33"/>
      <c r="G37" s="33"/>
      <c r="H37" s="93"/>
      <c r="I37" s="36">
        <f>I36/$G$39</f>
        <v>0</v>
      </c>
      <c r="J37" s="36">
        <f t="shared" ref="J37:K37" si="1">J36/$G$39</f>
        <v>0.53708467346126731</v>
      </c>
      <c r="K37" s="36">
        <f t="shared" si="1"/>
        <v>0.4629153265387328</v>
      </c>
    </row>
    <row r="38" spans="1:11">
      <c r="A38" s="93"/>
      <c r="B38" s="93"/>
      <c r="C38" s="93"/>
      <c r="D38" s="93"/>
      <c r="E38" s="93"/>
      <c r="F38" s="93"/>
      <c r="G38" s="93"/>
      <c r="H38" s="93"/>
      <c r="I38" s="10">
        <f>H38+I36</f>
        <v>0</v>
      </c>
      <c r="J38" s="10">
        <f t="shared" ref="J38:K38" si="2">I38+J36</f>
        <v>63305.149999999994</v>
      </c>
      <c r="K38" s="10">
        <f t="shared" si="2"/>
        <v>117868.1</v>
      </c>
    </row>
    <row r="39" spans="1:11">
      <c r="A39" s="11" t="s">
        <v>11</v>
      </c>
      <c r="B39" s="13"/>
      <c r="C39" s="13"/>
      <c r="D39" s="14"/>
      <c r="E39" s="15">
        <f>E34+E30+E26+E22+E18+E14+E10</f>
        <v>65957.77</v>
      </c>
      <c r="F39" s="15">
        <f>F34+F30+F26+F22+F18+F14+F10</f>
        <v>51910.329999999994</v>
      </c>
      <c r="G39" s="15">
        <f>G34+G30+G26+G22+G18+G14+G10</f>
        <v>117868.09999999999</v>
      </c>
      <c r="H39" s="93"/>
      <c r="I39" s="36">
        <f t="shared" ref="I39:K39" si="3">I38/$G$39</f>
        <v>0</v>
      </c>
      <c r="J39" s="36">
        <f t="shared" si="3"/>
        <v>0.53708467346126731</v>
      </c>
      <c r="K39" s="36">
        <f t="shared" si="3"/>
        <v>1.0000000000000002</v>
      </c>
    </row>
  </sheetData>
  <mergeCells count="14">
    <mergeCell ref="E20:F20"/>
    <mergeCell ref="G20:G21"/>
    <mergeCell ref="E8:F8"/>
    <mergeCell ref="G8:G9"/>
    <mergeCell ref="E12:F12"/>
    <mergeCell ref="G12:G13"/>
    <mergeCell ref="E16:F16"/>
    <mergeCell ref="G16:G17"/>
    <mergeCell ref="E32:F32"/>
    <mergeCell ref="G32:G33"/>
    <mergeCell ref="E24:F24"/>
    <mergeCell ref="G24:G25"/>
    <mergeCell ref="E28:F28"/>
    <mergeCell ref="G28:G29"/>
  </mergeCells>
  <pageMargins left="0.51181102362204722" right="0.51181102362204722" top="0.78740157480314965" bottom="0.78740157480314965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DETALHADO</vt:lpstr>
      <vt:lpstr>TOTAL</vt:lpstr>
      <vt:lpstr>DETALHADO!Area_de_impressao</vt:lpstr>
      <vt:lpstr>TOTAL!Area_de_impressao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Librahaus</dc:creator>
  <cp:lastModifiedBy>55175244949</cp:lastModifiedBy>
  <cp:lastPrinted>2020-11-19T16:09:22Z</cp:lastPrinted>
  <dcterms:created xsi:type="dcterms:W3CDTF">2018-02-14T13:08:31Z</dcterms:created>
  <dcterms:modified xsi:type="dcterms:W3CDTF">2020-11-19T16:09:34Z</dcterms:modified>
</cp:coreProperties>
</file>